
<file path=[Content_Types].xml><?xml version="1.0" encoding="utf-8"?>
<Types xmlns="http://schemas.openxmlformats.org/package/2006/content-types">
  <Override PartName="/xl/revisions/revisionLog11911.xml" ContentType="application/vnd.openxmlformats-officedocument.spreadsheetml.revisionLog+xml"/>
  <Override PartName="/xl/revisions/revisionLog1481.xml" ContentType="application/vnd.openxmlformats-officedocument.spreadsheetml.revisionLog+xml"/>
  <Override PartName="/xl/revisions/revisionLog139111.xml" ContentType="application/vnd.openxmlformats-officedocument.spreadsheetml.revisionLog+xml"/>
  <Override PartName="/xl/revisions/revisionLog1103.xml" ContentType="application/vnd.openxmlformats-officedocument.spreadsheetml.revisionLog+xml"/>
  <Override PartName="/xl/styles.xml" ContentType="application/vnd.openxmlformats-officedocument.spreadsheetml.styles+xml"/>
  <Override PartName="/xl/revisions/revisionLog49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951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1251.xml" ContentType="application/vnd.openxmlformats-officedocument.spreadsheetml.revisionLog+xml"/>
  <Override PartName="/xl/revisions/revisionLog277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1121.xml" ContentType="application/vnd.openxmlformats-officedocument.spreadsheetml.revisionLog+xml"/>
  <Default Extension="xml" ContentType="application/xml"/>
  <Override PartName="/xl/revisions/revisionLog27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11121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255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1172111.xml" ContentType="application/vnd.openxmlformats-officedocument.spreadsheetml.revisionLog+xml"/>
  <Override PartName="/xl/revisions/revisionLog135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33211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292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1431.xml" ContentType="application/vnd.openxmlformats-officedocument.spreadsheetml.revisionLog+xml"/>
  <Override PartName="/xl/revisions/revisionLog1100.xml" ContentType="application/vnd.openxmlformats-officedocument.spreadsheetml.revisionLog+xml"/>
  <Override PartName="/xl/revisions/revisionLog11722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296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249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201.xml" ContentType="application/vnd.openxmlformats-officedocument.spreadsheetml.revisionLog+xml"/>
  <Override PartName="/xl/revisions/revisionLog227.xml" ContentType="application/vnd.openxmlformats-officedocument.spreadsheetml.revisionLog+xml"/>
  <Override PartName="/xl/revisions/revisionLog1171111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274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2511.xml" ContentType="application/vnd.openxmlformats-officedocument.spreadsheetml.revisionLog+xml"/>
  <Override PartName="/xl/calcChain.xml" ContentType="application/vnd.openxmlformats-officedocument.spreadsheetml.calcChain+xml"/>
  <Override PartName="/xl/revisions/revisionLog252.xml" ContentType="application/vnd.openxmlformats-officedocument.spreadsheetml.revisionLog+xml"/>
  <Override PartName="/xl/revisions/revisionLog11331.xml" ContentType="application/vnd.openxmlformats-officedocument.spreadsheetml.revisionLog+xml"/>
  <Override PartName="/xl/revisions/revisionLog1371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137111.xml" ContentType="application/vnd.openxmlformats-officedocument.spreadsheetml.revisionLog+xml"/>
  <Override PartName="/xl/revisions/revisionLog1841.xml" ContentType="application/vnd.openxmlformats-officedocument.spreadsheetml.revisionLog+xml"/>
  <Override PartName="/xl/revisions/revisionLog1163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4211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12921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137111111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16411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36111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1141111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1135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921.xml" ContentType="application/vnd.openxmlformats-officedocument.spreadsheetml.revisionLog+xml"/>
  <Override PartName="/xl/revisions/revisionLog1491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271111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1721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214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11322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2021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15411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135111.xml" ContentType="application/vnd.openxmlformats-officedocument.spreadsheetml.revisionLog+xml"/>
  <Override PartName="/xl/revisions/revisionLog150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512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12811.xml" ContentType="application/vnd.openxmlformats-officedocument.spreadsheetml.revisionLog+xml"/>
  <Override PartName="/xl/revisions/revisionLog1351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162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92111.xml" ContentType="application/vnd.openxmlformats-officedocument.spreadsheetml.revisionLog+xml"/>
  <Override PartName="/xl/revisions/revisionLog128111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1143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13611.xml" ContentType="application/vnd.openxmlformats-officedocument.spreadsheetml.revisionLog+xml"/>
  <Override PartName="/xl/revisions/revisionLog11412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29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1441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11721.xml" ContentType="application/vnd.openxmlformats-officedocument.spreadsheetml.revisionLog+xml"/>
  <Override PartName="/xl/revisions/revisionLog116211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5121.xml" ContentType="application/vnd.openxmlformats-officedocument.spreadsheetml.revisionLog+xml"/>
  <Override PartName="/xl/revisions/revisionLog1761.xml" ContentType="application/vnd.openxmlformats-officedocument.spreadsheetml.revisionLog+xml"/>
  <Override PartName="/xl/revisions/revisionLog1233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1512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9311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3711111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11341.xml" ContentType="application/vnd.openxmlformats-officedocument.spreadsheetml.revisionLog+xml"/>
  <Override PartName="/xl/revisions/revisionLog13411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62.xml" ContentType="application/vnd.openxmlformats-officedocument.spreadsheetml.revisionLog+xml"/>
  <Override PartName="/xl/revisions/revisionLog11811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199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240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204.xml" ContentType="application/vnd.openxmlformats-officedocument.spreadsheetml.revisionLog+xml"/>
  <Override PartName="/xl/revisions/revisionLog1312.xml" ContentType="application/vnd.openxmlformats-officedocument.spreadsheetml.revisionLog+xml"/>
  <Override PartName="/xl/revisions/revisionLog1371111.xml" ContentType="application/vnd.openxmlformats-officedocument.spreadsheetml.revisionLog+xml"/>
  <Override PartName="/xl/revisions/revisionLog1173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132111.xml" ContentType="application/vnd.openxmlformats-officedocument.spreadsheetml.revisionLog+xml"/>
  <Override PartName="/xl/revisions/revisionLog1301.xml" ContentType="application/vnd.openxmlformats-officedocument.spreadsheetml.revisionLog+xml"/>
  <Override PartName="/xl/revisions/revisionLog13321.xml" ContentType="application/vnd.openxmlformats-officedocument.spreadsheetml.revisionLog+xml"/>
  <Override PartName="/xl/revisions/revisionLog13113.xml" ContentType="application/vnd.openxmlformats-officedocument.spreadsheetml.revisionLog+xml"/>
  <Override PartName="/xl/revisions/revisionLog127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11912.xml" ContentType="application/vnd.openxmlformats-officedocument.spreadsheetml.revisionLog+xml"/>
  <Override PartName="/xl/revisions/revisionLog16011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1621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413.xml" ContentType="application/vnd.openxmlformats-officedocument.spreadsheetml.revisionLog+xml"/>
  <Override PartName="/xl/revisions/revisionLog131131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11212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13411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267.xml" ContentType="application/vnd.openxmlformats-officedocument.spreadsheetml.revisionLog+xml"/>
  <Override PartName="/xl/revisions/revisionLog16112.xml" ContentType="application/vnd.openxmlformats-officedocument.spreadsheetml.revisionLog+xml"/>
  <Override PartName="/xl/workbook.xml" ContentType="application/vnd.openxmlformats-officedocument.spreadsheetml.sheet.main+xml"/>
  <Override PartName="/xl/revisions/revisionLog12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256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11521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921111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131111.xml" ContentType="application/vnd.openxmlformats-officedocument.spreadsheetml.revisionLog+xml"/>
  <Override PartName="/xl/revisions/revisionLog1331.xml" ContentType="application/vnd.openxmlformats-officedocument.spreadsheetml.revisionLog+xml"/>
  <Override PartName="/xl/revisions/revisionLog12321.xml" ContentType="application/vnd.openxmlformats-officedocument.spreadsheetml.revisionLog+xml"/>
  <Override PartName="/xl/revisions/revisionLog1192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1134.xml" ContentType="application/vnd.openxmlformats-officedocument.spreadsheetml.revisionLog+xml"/>
  <Override PartName="/xl/revisions/revisionLog20.xml" ContentType="application/vnd.openxmlformats-officedocument.spreadsheetml.revisionLog+xml"/>
  <Override PartName="/docProps/core.xml" ContentType="application/vnd.openxmlformats-package.core-properties+xml"/>
  <Override PartName="/xl/revisions/revisionLog201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12113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5011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14211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414111.xml" ContentType="application/vnd.openxmlformats-officedocument.spreadsheetml.revisionLog+xml"/>
  <Override PartName="/xl/revisions/revisionLog127.xml" ContentType="application/vnd.openxmlformats-officedocument.spreadsheetml.revisionLog+xml"/>
  <Override PartName="/xl/theme/theme1.xml" ContentType="application/vnd.openxmlformats-officedocument.theme+xml"/>
  <Override PartName="/xl/revisions/revisionLog163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19111.xml" ContentType="application/vnd.openxmlformats-officedocument.spreadsheetml.revisionLog+xml"/>
  <Override PartName="/xl/revisions/revisionLog1282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101.xml" ContentType="application/vnd.openxmlformats-officedocument.spreadsheetml.revisionLog+xml"/>
  <Default Extension="rels" ContentType="application/vnd.openxmlformats-package.relationships+xml"/>
  <Override PartName="/xl/revisions/revisionLog152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41411.xml" ContentType="application/vnd.openxmlformats-officedocument.spreadsheetml.revisionLog+xml"/>
  <Override PartName="/xl/revisions/revisionLog13911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286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213.xml" ContentType="application/vnd.openxmlformats-officedocument.spreadsheetml.revisionLog+xml"/>
  <Override PartName="/xl/revisions/revisionLog120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129211.xml" ContentType="application/vnd.openxmlformats-officedocument.spreadsheetml.revisionLog+xml"/>
  <Override PartName="/xl/revisions/revisionLog1541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3211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1332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264.xml" ContentType="application/vnd.openxmlformats-officedocument.spreadsheetml.revisionLog+xml"/>
  <Override PartName="/xl/revisions/revisionLog120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253.xml" ContentType="application/vnd.openxmlformats-officedocument.spreadsheetml.revisionLog+xml"/>
  <Override PartName="/xl/revisions/revisionLog11321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1361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1162121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1153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12121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128121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32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612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118111.xml" ContentType="application/vnd.openxmlformats-officedocument.spreadsheetml.revisionLog+xml"/>
  <Override PartName="/xl/revisions/revisionLog12911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60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161121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13711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11512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11031.xml" ContentType="application/vnd.openxmlformats-officedocument.spreadsheetml.revisionLog+xml"/>
  <Override PartName="/xl/revisions/revisionLog1111211.xml" ContentType="application/vnd.openxmlformats-officedocument.spreadsheetml.revisionLog+xml"/>
  <Override PartName="/xl/revisions/revisionLog1232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210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1391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1541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1301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1151111.xml" ContentType="application/vnd.openxmlformats-officedocument.spreadsheetml.revisionLog+xml"/>
  <Override PartName="/xl/revisions/revisionLog119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1361111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1172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1711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13112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14131.xml" ContentType="application/vnd.openxmlformats-officedocument.spreadsheetml.revisionLog+xml"/>
  <Override PartName="/xl/revisions/revisionLog130111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2711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11531.xml" ContentType="application/vnd.openxmlformats-officedocument.spreadsheetml.revisionLog+xml"/>
  <Override PartName="/xl/revisions/revisionLog244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1710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12812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1411111.xml" ContentType="application/vnd.openxmlformats-officedocument.spreadsheetml.revisionLog+xml"/>
  <Override PartName="/xl/revisions/revisionLog116111.xml" ContentType="application/vnd.openxmlformats-officedocument.spreadsheetml.revisionLog+xml"/>
  <Override PartName="/xl/revisions/revisionLog12112.xml" ContentType="application/vnd.openxmlformats-officedocument.spreadsheetml.revisionLog+xml"/>
  <Override PartName="/xl/revisions/revisionLog1133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6112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4311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13131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116212.xml" ContentType="application/vnd.openxmlformats-officedocument.spreadsheetml.revisionLog+xml"/>
  <Override PartName="/xl/revisions/revisionLog119121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1711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281.xml" ContentType="application/vnd.openxmlformats-officedocument.spreadsheetml.revisionLog+xml"/>
  <Override PartName="/docProps/app.xml" ContentType="application/vnd.openxmlformats-officedocument.extended-properties+xml"/>
  <Override PartName="/xl/revisions/revisionLog14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9312.xml" ContentType="application/vnd.openxmlformats-officedocument.spreadsheetml.revisionLog+xml"/>
  <Override PartName="/xl/revisions/revisionLog285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263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1174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115111.xml" ContentType="application/vnd.openxmlformats-officedocument.spreadsheetml.revisionLog+xml"/>
  <Override PartName="/xl/revisions/revisionLog11112.xml" ContentType="application/vnd.openxmlformats-officedocument.spreadsheetml.revisionLog+xml"/>
  <Override PartName="/xl/revisions/revisionLog1313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13311.xml" ContentType="application/vnd.openxmlformats-officedocument.spreadsheetml.revisionLog+xml"/>
  <Override PartName="/xl/revisions/revisionLog113221.xml" ContentType="application/vnd.openxmlformats-officedocument.spreadsheetml.revisionLog+xml"/>
  <Override PartName="/xl/revisions/revisionLog1152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1421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userNames.xml" ContentType="application/vnd.openxmlformats-officedocument.spreadsheetml.userNames+xml"/>
  <Override PartName="/xl/revisions/revisionLog1931.xml" ContentType="application/vnd.openxmlformats-officedocument.spreadsheetml.revisionLog+xml"/>
  <Override PartName="/xl/revisions/revisionLog1414.xml" ContentType="application/vnd.openxmlformats-officedocument.spreadsheetml.revisionLog+xml"/>
  <Override PartName="/xl/revisions/revisionLog279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11522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1211112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1701.xml" ContentType="application/vnd.openxmlformats-officedocument.spreadsheetml.revisionLog+xml"/>
  <Override PartName="/xl/revisions/revisionLog11411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193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1332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11711111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3611111.xml" ContentType="application/vnd.openxmlformats-officedocument.spreadsheetml.revisionLog+xml"/>
  <Override PartName="/xl/revisions/revisionLog1641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29111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1414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5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2435"/>
  </bookViews>
  <sheets>
    <sheet name="Бюджет_3" sheetId="1" r:id="rId1"/>
  </sheets>
  <definedNames>
    <definedName name="Z_00CA8F43_B2CA_4C8D_A62F_861A12A85B9A_.wvu.PrintArea" localSheetId="0" hidden="1">Бюджет_3!$A$1:$F$31</definedName>
    <definedName name="Z_1654E261_3A13_4E5B_91C9_ADC4385A85BA_.wvu.PrintArea" localSheetId="0" hidden="1">Бюджет_3!$A$1:$F$9</definedName>
    <definedName name="Z_18FF838D_45E9_4413_AFBD_0E275A400FFC_.wvu.PrintArea" localSheetId="0" hidden="1">Бюджет_3!$A$1:$F$31</definedName>
    <definedName name="Z_2058BFDE_A117_4357_9DDB_4AAB7873BF5A_.wvu.PrintArea" localSheetId="0" hidden="1">Бюджет_3!$A$1:$F$31</definedName>
    <definedName name="Z_37760E9E_A94E_4D3D_8906_7AF6A8A8F772_.wvu.PrintArea" localSheetId="0" hidden="1">Бюджет_3!$A$1:$F$31</definedName>
    <definedName name="Z_3D565D3B_5340_4F48_A925_4914BDDE45AD_.wvu.PrintArea" localSheetId="0" hidden="1">Бюджет_3!$A$1:$F$31</definedName>
    <definedName name="Z_4A61A626_DFCA_41BE_9C0F_B4A658F85187_.wvu.PrintArea" localSheetId="0" hidden="1">Бюджет_3!$A$4:$F$31</definedName>
    <definedName name="Z_4ACA8448_D581_4573_9E6F_01A82F70FCDE_.wvu.PrintArea" localSheetId="0" hidden="1">Бюджет_3!$A$1:$F$31</definedName>
    <definedName name="Z_4ACA8448_D581_4573_9E6F_01A82F70FCDE_.wvu.PrintTitles" localSheetId="0" hidden="1">Бюджет_3!$10:$11</definedName>
    <definedName name="Z_60D350AC_CD57_4174_89E0_AEF78C434FDF_.wvu.PrintArea" localSheetId="0" hidden="1">Бюджет_3!$A$4:$F$31</definedName>
    <definedName name="Z_698EF5BA_C1AE_4DEA_A18C_5A48D76FCE56_.wvu.PrintArea" localSheetId="0" hidden="1">Бюджет_3!$A$1:$F$34</definedName>
    <definedName name="Z_78E387D1_8FDF_4D70_A797_B0791EBB5DC5_.wvu.PrintArea" localSheetId="0" hidden="1">Бюджет_3!$A$1:$L$31</definedName>
    <definedName name="Z_78E387D1_8FDF_4D70_A797_B0791EBB5DC5_.wvu.PrintTitles" localSheetId="0" hidden="1">Бюджет_3!$10:$11</definedName>
    <definedName name="Z_950C4A57_4A92_4D09_B4A8_D58C5327F225_.wvu.PrintArea" localSheetId="0" hidden="1">Бюджет_3!$A$1:$F$33</definedName>
    <definedName name="Z_BE9329C7_BC88_4A33_BFB0_22E5652580D0_.wvu.PrintArea" localSheetId="0" hidden="1">Бюджет_3!$A$1:$F$9</definedName>
    <definedName name="Z_C58FC767_38F7_466F_9A6B_FC4E646B7681_.wvu.PrintArea" localSheetId="0" hidden="1">Бюджет_3!$A$1:$F$31</definedName>
    <definedName name="Z_C9A63B65_37D2_4DB0_90CC_9CA561F60947_.wvu.PrintArea" localSheetId="0" hidden="1">Бюджет_3!$A$4:$F$32</definedName>
    <definedName name="Z_E190526E_0A4A_4BB5_AE5D_2EC4A61BF5C0_.wvu.PrintArea" localSheetId="0" hidden="1">Бюджет_3!$A$1:$F$31</definedName>
    <definedName name="Z_E190526E_0A4A_4BB5_AE5D_2EC4A61BF5C0_.wvu.PrintTitles" localSheetId="0" hidden="1">Бюджет_3!$10:$11</definedName>
    <definedName name="Z_FC1CCD85_7255_4945_9D32_ED5EDA38050E_.wvu.PrintArea" localSheetId="0" hidden="1">Бюджет_3!$A$1:$F$31</definedName>
    <definedName name="Z_FC1CCD85_7255_4945_9D32_ED5EDA38050E_.wvu.PrintTitles" localSheetId="0" hidden="1">Бюджет_3!$10:$11</definedName>
    <definedName name="_xlnm.Print_Titles" localSheetId="0">Бюджет_3!$10:$11</definedName>
    <definedName name="_xlnm.Print_Area" localSheetId="0">Бюджет_3!$A$1:$F$31</definedName>
  </definedNames>
  <calcPr calcId="124519" iterate="1"/>
  <customWorkbookViews>
    <customWorkbookView name="Полина Тимофеева - Личное представление" guid="{E190526E-0A4A-4BB5-AE5D-2EC4A61BF5C0}" mergeInterval="0" personalView="1" maximized="1" xWindow="1" yWindow="1" windowWidth="1440" windowHeight="670" activeSheetId="1"/>
    <customWorkbookView name="ХламоваОИ - Личное представление" guid="{FC1CCD85-7255-4945-9D32-ED5EDA38050E}" mergeInterval="0" personalView="1" xWindow="9" yWindow="32" windowWidth="948" windowHeight="786" activeSheetId="1"/>
    <customWorkbookView name="АникинаСА - Личное представление" guid="{2058BFDE-A117-4357-9DDB-4AAB7873BF5A}" mergeInterval="0" personalView="1" maximized="1" xWindow="1" yWindow="1" windowWidth="1436" windowHeight="646" activeSheetId="1"/>
    <customWorkbookView name="КамышеваСВ - Личное представление" guid="{3D565D3B-5340-4F48-A925-4914BDDE45AD}" mergeInterval="0" personalView="1" maximized="1" xWindow="1" yWindow="1" windowWidth="1882" windowHeight="838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БабошинаИН - Личное представление" guid="{698EF5BA-C1AE-4DEA-A18C-5A48D76FCE56}" mergeInterval="0" personalView="1" maximized="1" xWindow="1" yWindow="1" windowWidth="1436" windowHeight="670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АббакумоваОВ - Личное представление" guid="{950C4A57-4A92-4D09-B4A8-D58C5327F225}" mergeInterval="0" personalView="1" maximized="1" xWindow="1" yWindow="1" windowWidth="1423" windowHeight="657" activeSheetId="1" showComments="commIndAndComment"/>
    <customWorkbookView name="Артюшина Ю. Ю. - Личное представление" guid="{C9A63B65-37D2-4DB0-90CC-9CA561F60947}" mergeInterval="0" personalView="1" maximized="1" xWindow="1" yWindow="1" windowWidth="1916" windowHeight="849" activeSheetId="1"/>
    <customWorkbookView name="БеловаМИ - Личное представление" guid="{C58FC767-38F7-466F-9A6B-FC4E646B7681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D19" i="1"/>
  <c r="D20"/>
  <c r="D17" l="1"/>
  <c r="D18"/>
  <c r="D21" l="1"/>
  <c r="D22" l="1"/>
  <c r="D28"/>
  <c r="D14"/>
  <c r="D27" l="1"/>
  <c r="D23"/>
  <c r="E30" l="1"/>
  <c r="D30"/>
  <c r="D29"/>
  <c r="D16"/>
  <c r="D24" l="1"/>
  <c r="D31" s="1"/>
  <c r="F31" l="1"/>
  <c r="E31"/>
</calcChain>
</file>

<file path=xl/sharedStrings.xml><?xml version="1.0" encoding="utf-8"?>
<sst xmlns="http://schemas.openxmlformats.org/spreadsheetml/2006/main" count="52" uniqueCount="52">
  <si>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</si>
  <si>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</si>
  <si>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</si>
  <si>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</si>
  <si>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</si>
  <si>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</si>
  <si>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</si>
  <si>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</si>
  <si>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</si>
  <si>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</si>
  <si>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</si>
  <si>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</si>
  <si>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</si>
  <si>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</si>
  <si>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</si>
  <si>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</si>
  <si>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</si>
  <si>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</si>
  <si>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</si>
  <si>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</si>
  <si>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</si>
  <si>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</si>
  <si>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</si>
  <si>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</si>
  <si>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</si>
  <si>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1Г 0 00 00000</t>
  </si>
  <si>
    <t>2027 год</t>
  </si>
  <si>
    <t>2026 год</t>
  </si>
  <si>
    <t>Целевая статья</t>
  </si>
  <si>
    <t>Наименование</t>
  </si>
  <si>
    <t>Приложение 6</t>
  </si>
  <si>
    <t>(тыс.рублей)</t>
  </si>
  <si>
    <t>1М 0 00 00000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</si>
  <si>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</si>
  <si>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</si>
  <si>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2028 год</t>
  </si>
  <si>
    <t>Муниципальная программа "Комплексное развитие сельских территорий в Энгельсском муниципальном районе"</t>
  </si>
  <si>
    <t>1Д 0 00 00000</t>
  </si>
  <si>
    <t>Перечень муниципальных программ  и объёмы бюджетных ассигнований на их реализацию на 2026 год и на плановый период 2027 и 2028 годов</t>
  </si>
  <si>
    <t>от 17 декабря 2025 года № 385/63-2025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</si>
  <si>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района"</t>
  </si>
  <si>
    <t xml:space="preserve">            Приложение 2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</si>
  <si>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</si>
  <si>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</si>
  <si>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</si>
  <si>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</si>
  <si>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Муниципальная программа «Создание на территории Энгельсского муниципального района новых мест в общеобразовательных организациях»</t>
  </si>
  <si>
    <t>61 0 00 00000</t>
  </si>
  <si>
    <t>Муниципальная программа "Переселение граждан Энгельсского муниципального района из аварийного жилищного фонда в 2022-2028 годах"</t>
  </si>
  <si>
    <t>к  Решению Собрания депутатов Энгельсского муниципального района</t>
  </si>
  <si>
    <t>к Решению  Собрания депутатов Энгельсского муниципального района</t>
  </si>
  <si>
    <t>от 28 мая 2026 года № 458/73-2026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</si>
</sst>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;[Red]\-#,##0.0;0.0"/>
    <numFmt numFmtId="166" formatCode="0000000000"/>
    <numFmt numFmtId="167" formatCode="#,##0.0"/>
  </numFmts>
  <fonts count="7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Font="1"/>
    <xf numFmtId="0" fontId="5" fillId="2" borderId="0" xfId="0" applyFont="1" applyFill="1"/>
    <xf numFmtId="0" fontId="6" fillId="2" borderId="0" xfId="0" applyFont="1" applyFill="1"/>
    <xf numFmtId="0" fontId="3" fillId="0" borderId="0" xfId="0" applyFont="1"/>
    <xf numFmtId="0" fontId="3" fillId="2" borderId="0" xfId="0" applyFont="1" applyFill="1"/>
    <xf numFmtId="49" fontId="2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 applyProtection="1">
      <alignment horizontal="center" vertical="top" wrapText="1"/>
      <protection hidden="1"/>
    </xf>
    <xf numFmtId="0" fontId="3" fillId="2" borderId="0" xfId="0" applyNumberFormat="1" applyFont="1" applyFill="1" applyAlignment="1" applyProtection="1">
      <alignment horizontal="center" vertical="top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protection hidden="1"/>
    </xf>
    <xf numFmtId="4" fontId="6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167" fontId="6" fillId="0" borderId="0" xfId="0" applyNumberFormat="1" applyFont="1"/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165" fontId="3" fillId="2" borderId="1" xfId="0" applyNumberFormat="1" applyFont="1" applyFill="1" applyBorder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vertical="center"/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6" fontId="3" fillId="2" borderId="1" xfId="0" applyNumberFormat="1" applyFont="1" applyFill="1" applyBorder="1" applyAlignment="1" applyProtection="1">
      <alignment vertical="center" wrapText="1"/>
      <protection hidden="1"/>
    </xf>
    <xf numFmtId="166" fontId="3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33.xml"/><Relationship Id="rId299" Type="http://schemas.openxmlformats.org/officeDocument/2006/relationships/revisionLog" Target="revisionLog152.xml"/><Relationship Id="rId159" Type="http://schemas.openxmlformats.org/officeDocument/2006/relationships/revisionLog" Target="revisionLog13.xml"/><Relationship Id="rId324" Type="http://schemas.openxmlformats.org/officeDocument/2006/relationships/revisionLog" Target="revisionLog169.xml"/><Relationship Id="rId366" Type="http://schemas.openxmlformats.org/officeDocument/2006/relationships/revisionLog" Target="revisionLog12.xml"/><Relationship Id="rId531" Type="http://schemas.openxmlformats.org/officeDocument/2006/relationships/revisionLog" Target="revisionLog276.xml"/><Relationship Id="rId573" Type="http://schemas.openxmlformats.org/officeDocument/2006/relationships/revisionLog" Target="revisionLog11.xml"/><Relationship Id="rId170" Type="http://schemas.openxmlformats.org/officeDocument/2006/relationships/revisionLog" Target="revisionLog15.xml"/><Relationship Id="rId226" Type="http://schemas.openxmlformats.org/officeDocument/2006/relationships/revisionLog" Target="revisionLog111.xml"/><Relationship Id="rId433" Type="http://schemas.openxmlformats.org/officeDocument/2006/relationships/revisionLog" Target="revisionLog14.xml"/><Relationship Id="rId268" Type="http://schemas.openxmlformats.org/officeDocument/2006/relationships/revisionLog" Target="revisionLog112.xml"/><Relationship Id="rId475" Type="http://schemas.openxmlformats.org/officeDocument/2006/relationships/revisionLog" Target="revisionLog113.xml"/><Relationship Id="rId128" Type="http://schemas.openxmlformats.org/officeDocument/2006/relationships/revisionLog" Target="revisionLog122.xml"/><Relationship Id="rId335" Type="http://schemas.openxmlformats.org/officeDocument/2006/relationships/revisionLog" Target="revisionLog1411.xml"/><Relationship Id="rId377" Type="http://schemas.openxmlformats.org/officeDocument/2006/relationships/revisionLog" Target="revisionLog16.xml"/><Relationship Id="rId500" Type="http://schemas.openxmlformats.org/officeDocument/2006/relationships/revisionLog" Target="revisionLog17.xml"/><Relationship Id="rId542" Type="http://schemas.openxmlformats.org/officeDocument/2006/relationships/revisionLog" Target="revisionLog18.xml"/><Relationship Id="rId584" Type="http://schemas.openxmlformats.org/officeDocument/2006/relationships/revisionLog" Target="revisionLog296.xml"/><Relationship Id="rId181" Type="http://schemas.openxmlformats.org/officeDocument/2006/relationships/revisionLog" Target="revisionLog11111.xml"/><Relationship Id="rId237" Type="http://schemas.openxmlformats.org/officeDocument/2006/relationships/revisionLog" Target="revisionLog102.xml"/><Relationship Id="rId402" Type="http://schemas.openxmlformats.org/officeDocument/2006/relationships/revisionLog" Target="revisionLog223.xml"/><Relationship Id="rId279" Type="http://schemas.openxmlformats.org/officeDocument/2006/relationships/revisionLog" Target="revisionLog1211.xml"/><Relationship Id="rId444" Type="http://schemas.openxmlformats.org/officeDocument/2006/relationships/revisionLog" Target="revisionLog252.xml"/><Relationship Id="rId486" Type="http://schemas.openxmlformats.org/officeDocument/2006/relationships/revisionLog" Target="revisionLog171.xml"/><Relationship Id="rId139" Type="http://schemas.openxmlformats.org/officeDocument/2006/relationships/revisionLog" Target="revisionLog45.xml"/><Relationship Id="rId290" Type="http://schemas.openxmlformats.org/officeDocument/2006/relationships/revisionLog" Target="revisionLog138.xml"/><Relationship Id="rId304" Type="http://schemas.openxmlformats.org/officeDocument/2006/relationships/revisionLog" Target="revisionLog181.xml"/><Relationship Id="rId346" Type="http://schemas.openxmlformats.org/officeDocument/2006/relationships/revisionLog" Target="revisionLog185.xml"/><Relationship Id="rId388" Type="http://schemas.openxmlformats.org/officeDocument/2006/relationships/revisionLog" Target="revisionLog19.xml"/><Relationship Id="rId511" Type="http://schemas.openxmlformats.org/officeDocument/2006/relationships/revisionLog" Target="revisionLog110.xml"/><Relationship Id="rId553" Type="http://schemas.openxmlformats.org/officeDocument/2006/relationships/revisionLog" Target="revisionLog287.xml"/><Relationship Id="rId85" Type="http://schemas.openxmlformats.org/officeDocument/2006/relationships/revisionLog" Target="revisionLog191.xml"/><Relationship Id="rId150" Type="http://schemas.openxmlformats.org/officeDocument/2006/relationships/revisionLog" Target="revisionLog54.xml"/><Relationship Id="rId192" Type="http://schemas.openxmlformats.org/officeDocument/2006/relationships/revisionLog" Target="revisionLog1121.xml"/><Relationship Id="rId206" Type="http://schemas.openxmlformats.org/officeDocument/2006/relationships/revisionLog" Target="revisionLog142.xml"/><Relationship Id="rId413" Type="http://schemas.openxmlformats.org/officeDocument/2006/relationships/revisionLog" Target="revisionLog230.xml"/><Relationship Id="rId595" Type="http://schemas.openxmlformats.org/officeDocument/2006/relationships/revisionLog" Target="revisionLog114.xml"/><Relationship Id="rId248" Type="http://schemas.openxmlformats.org/officeDocument/2006/relationships/revisionLog" Target="revisionLog106.xml"/><Relationship Id="rId455" Type="http://schemas.openxmlformats.org/officeDocument/2006/relationships/revisionLog" Target="revisionLog255.xml"/><Relationship Id="rId497" Type="http://schemas.openxmlformats.org/officeDocument/2006/relationships/revisionLog" Target="revisionLog262.xml"/><Relationship Id="rId108" Type="http://schemas.openxmlformats.org/officeDocument/2006/relationships/revisionLog" Target="revisionLog25.xml"/><Relationship Id="rId315" Type="http://schemas.openxmlformats.org/officeDocument/2006/relationships/revisionLog" Target="revisionLog163.xml"/><Relationship Id="rId357" Type="http://schemas.openxmlformats.org/officeDocument/2006/relationships/revisionLog" Target="revisionLog1131.xml"/><Relationship Id="rId522" Type="http://schemas.openxmlformats.org/officeDocument/2006/relationships/revisionLog" Target="revisionLog270.xml"/><Relationship Id="rId96" Type="http://schemas.openxmlformats.org/officeDocument/2006/relationships/revisionLog" Target="revisionLog13112.xml"/><Relationship Id="rId161" Type="http://schemas.openxmlformats.org/officeDocument/2006/relationships/revisionLog" Target="revisionLog59.xml"/><Relationship Id="rId217" Type="http://schemas.openxmlformats.org/officeDocument/2006/relationships/revisionLog" Target="revisionLog19211.xml"/><Relationship Id="rId399" Type="http://schemas.openxmlformats.org/officeDocument/2006/relationships/revisionLog" Target="revisionLog222.xml"/><Relationship Id="rId564" Type="http://schemas.openxmlformats.org/officeDocument/2006/relationships/revisionLog" Target="revisionLog1132.xml"/><Relationship Id="rId259" Type="http://schemas.openxmlformats.org/officeDocument/2006/relationships/revisionLog" Target="revisionLog124.xml"/><Relationship Id="rId424" Type="http://schemas.openxmlformats.org/officeDocument/2006/relationships/revisionLog" Target="revisionLog240.xml"/><Relationship Id="rId466" Type="http://schemas.openxmlformats.org/officeDocument/2006/relationships/revisionLog" Target="revisionLog17111.xml"/><Relationship Id="rId119" Type="http://schemas.openxmlformats.org/officeDocument/2006/relationships/revisionLog" Target="revisionLog1221.xml"/><Relationship Id="rId270" Type="http://schemas.openxmlformats.org/officeDocument/2006/relationships/revisionLog" Target="revisionLog1161.xml"/><Relationship Id="rId326" Type="http://schemas.openxmlformats.org/officeDocument/2006/relationships/revisionLog" Target="revisionLog171111.xml"/><Relationship Id="rId533" Type="http://schemas.openxmlformats.org/officeDocument/2006/relationships/revisionLog" Target="revisionLog1141.xml"/><Relationship Id="rId130" Type="http://schemas.openxmlformats.org/officeDocument/2006/relationships/revisionLog" Target="revisionLog15112.xml"/><Relationship Id="rId368" Type="http://schemas.openxmlformats.org/officeDocument/2006/relationships/revisionLog" Target="revisionLog201.xml"/><Relationship Id="rId575" Type="http://schemas.openxmlformats.org/officeDocument/2006/relationships/revisionLog" Target="revisionLog115.xml"/><Relationship Id="rId172" Type="http://schemas.openxmlformats.org/officeDocument/2006/relationships/revisionLog" Target="revisionLog11611.xml"/><Relationship Id="rId228" Type="http://schemas.openxmlformats.org/officeDocument/2006/relationships/revisionLog" Target="revisionLog113111.xml"/><Relationship Id="rId435" Type="http://schemas.openxmlformats.org/officeDocument/2006/relationships/revisionLog" Target="revisionLog1151.xml"/><Relationship Id="rId477" Type="http://schemas.openxmlformats.org/officeDocument/2006/relationships/revisionLog" Target="revisionLog118.xml"/><Relationship Id="rId600" Type="http://schemas.openxmlformats.org/officeDocument/2006/relationships/revisionLog" Target="revisionLog1.xml"/><Relationship Id="rId281" Type="http://schemas.openxmlformats.org/officeDocument/2006/relationships/revisionLog" Target="revisionLog1181.xml"/><Relationship Id="rId337" Type="http://schemas.openxmlformats.org/officeDocument/2006/relationships/revisionLog" Target="revisionLog177.xml"/><Relationship Id="rId502" Type="http://schemas.openxmlformats.org/officeDocument/2006/relationships/revisionLog" Target="revisionLog265.xml"/><Relationship Id="rId76" Type="http://schemas.openxmlformats.org/officeDocument/2006/relationships/revisionLog" Target="revisionLog5.xml"/><Relationship Id="rId141" Type="http://schemas.openxmlformats.org/officeDocument/2006/relationships/revisionLog" Target="revisionLog47.xml"/><Relationship Id="rId379" Type="http://schemas.openxmlformats.org/officeDocument/2006/relationships/revisionLog" Target="revisionLog209.xml"/><Relationship Id="rId544" Type="http://schemas.openxmlformats.org/officeDocument/2006/relationships/revisionLog" Target="revisionLog280.xml"/><Relationship Id="rId586" Type="http://schemas.openxmlformats.org/officeDocument/2006/relationships/revisionLog" Target="revisionLog116.xml"/><Relationship Id="rId183" Type="http://schemas.openxmlformats.org/officeDocument/2006/relationships/revisionLog" Target="revisionLog69.xml"/><Relationship Id="rId239" Type="http://schemas.openxmlformats.org/officeDocument/2006/relationships/revisionLog" Target="revisionLog114211.xml"/><Relationship Id="rId390" Type="http://schemas.openxmlformats.org/officeDocument/2006/relationships/revisionLog" Target="revisionLog214.xml"/><Relationship Id="rId404" Type="http://schemas.openxmlformats.org/officeDocument/2006/relationships/revisionLog" Target="revisionLog225.xml"/><Relationship Id="rId446" Type="http://schemas.openxmlformats.org/officeDocument/2006/relationships/revisionLog" Target="revisionLog253.xml"/><Relationship Id="rId250" Type="http://schemas.openxmlformats.org/officeDocument/2006/relationships/revisionLog" Target="revisionLog11811.xml"/><Relationship Id="rId292" Type="http://schemas.openxmlformats.org/officeDocument/2006/relationships/revisionLog" Target="revisionLog140.xml"/><Relationship Id="rId306" Type="http://schemas.openxmlformats.org/officeDocument/2006/relationships/revisionLog" Target="revisionLog155.xml"/><Relationship Id="rId488" Type="http://schemas.openxmlformats.org/officeDocument/2006/relationships/revisionLog" Target="revisionLog259.xml"/><Relationship Id="rId87" Type="http://schemas.openxmlformats.org/officeDocument/2006/relationships/revisionLog" Target="revisionLog21.xml"/><Relationship Id="rId110" Type="http://schemas.openxmlformats.org/officeDocument/2006/relationships/revisionLog" Target="revisionLog26.xml"/><Relationship Id="rId348" Type="http://schemas.openxmlformats.org/officeDocument/2006/relationships/revisionLog" Target="revisionLog187.xml"/><Relationship Id="rId513" Type="http://schemas.openxmlformats.org/officeDocument/2006/relationships/revisionLog" Target="revisionLog121.xml"/><Relationship Id="rId555" Type="http://schemas.openxmlformats.org/officeDocument/2006/relationships/revisionLog" Target="revisionLog11321.xml"/><Relationship Id="rId597" Type="http://schemas.openxmlformats.org/officeDocument/2006/relationships/revisionLog" Target="revisionLog117.xml"/><Relationship Id="rId152" Type="http://schemas.openxmlformats.org/officeDocument/2006/relationships/revisionLog" Target="revisionLog15111.xml"/><Relationship Id="rId194" Type="http://schemas.openxmlformats.org/officeDocument/2006/relationships/revisionLog" Target="revisionLog75.xml"/><Relationship Id="rId208" Type="http://schemas.openxmlformats.org/officeDocument/2006/relationships/revisionLog" Target="revisionLog83.xml"/><Relationship Id="rId415" Type="http://schemas.openxmlformats.org/officeDocument/2006/relationships/revisionLog" Target="revisionLog232.xml"/><Relationship Id="rId457" Type="http://schemas.openxmlformats.org/officeDocument/2006/relationships/revisionLog" Target="revisionLog256.xml"/><Relationship Id="rId261" Type="http://schemas.openxmlformats.org/officeDocument/2006/relationships/revisionLog" Target="revisionLog126.xml"/><Relationship Id="rId499" Type="http://schemas.openxmlformats.org/officeDocument/2006/relationships/revisionLog" Target="revisionLog11322.xml"/><Relationship Id="rId317" Type="http://schemas.openxmlformats.org/officeDocument/2006/relationships/revisionLog" Target="revisionLog165.xml"/><Relationship Id="rId359" Type="http://schemas.openxmlformats.org/officeDocument/2006/relationships/revisionLog" Target="revisionLog196.xml"/><Relationship Id="rId524" Type="http://schemas.openxmlformats.org/officeDocument/2006/relationships/revisionLog" Target="revisionLog11411.xml"/><Relationship Id="rId566" Type="http://schemas.openxmlformats.org/officeDocument/2006/relationships/revisionLog" Target="revisionLog1162.xml"/><Relationship Id="rId98" Type="http://schemas.openxmlformats.org/officeDocument/2006/relationships/revisionLog" Target="revisionLog12211.xml"/><Relationship Id="rId121" Type="http://schemas.openxmlformats.org/officeDocument/2006/relationships/revisionLog" Target="revisionLog35.xml"/><Relationship Id="rId163" Type="http://schemas.openxmlformats.org/officeDocument/2006/relationships/revisionLog" Target="revisionLog11212.xml"/><Relationship Id="rId219" Type="http://schemas.openxmlformats.org/officeDocument/2006/relationships/revisionLog" Target="revisionLog90.xml"/><Relationship Id="rId370" Type="http://schemas.openxmlformats.org/officeDocument/2006/relationships/revisionLog" Target="revisionLog203.xml"/><Relationship Id="rId426" Type="http://schemas.openxmlformats.org/officeDocument/2006/relationships/revisionLog" Target="revisionLog241.xml"/><Relationship Id="rId142" Type="http://schemas.openxmlformats.org/officeDocument/2006/relationships/revisionLog" Target="revisionLog48.xml"/><Relationship Id="rId184" Type="http://schemas.openxmlformats.org/officeDocument/2006/relationships/revisionLog" Target="revisionLog1132111.xml"/><Relationship Id="rId391" Type="http://schemas.openxmlformats.org/officeDocument/2006/relationships/revisionLog" Target="revisionLog215.xml"/><Relationship Id="rId405" Type="http://schemas.openxmlformats.org/officeDocument/2006/relationships/revisionLog" Target="revisionLog11721.xml"/><Relationship Id="rId447" Type="http://schemas.openxmlformats.org/officeDocument/2006/relationships/revisionLog" Target="revisionLog128.xml"/><Relationship Id="rId230" Type="http://schemas.openxmlformats.org/officeDocument/2006/relationships/revisionLog" Target="revisionLog95.xml"/><Relationship Id="rId468" Type="http://schemas.openxmlformats.org/officeDocument/2006/relationships/revisionLog" Target="revisionLog129.xml"/><Relationship Id="rId251" Type="http://schemas.openxmlformats.org/officeDocument/2006/relationships/revisionLog" Target="revisionLog1201.xml"/><Relationship Id="rId489" Type="http://schemas.openxmlformats.org/officeDocument/2006/relationships/revisionLog" Target="revisionLog130.xml"/><Relationship Id="rId272" Type="http://schemas.openxmlformats.org/officeDocument/2006/relationships/revisionLog" Target="revisionLog12711.xml"/><Relationship Id="rId328" Type="http://schemas.openxmlformats.org/officeDocument/2006/relationships/revisionLog" Target="revisionLog172.xml"/><Relationship Id="rId535" Type="http://schemas.openxmlformats.org/officeDocument/2006/relationships/revisionLog" Target="revisionLog11621.xml"/><Relationship Id="rId577" Type="http://schemas.openxmlformats.org/officeDocument/2006/relationships/revisionLog" Target="revisionLog11711.xml"/><Relationship Id="rId293" Type="http://schemas.openxmlformats.org/officeDocument/2006/relationships/revisionLog" Target="revisionLog145.xml"/><Relationship Id="rId307" Type="http://schemas.openxmlformats.org/officeDocument/2006/relationships/revisionLog" Target="revisionLog156.xml"/><Relationship Id="rId349" Type="http://schemas.openxmlformats.org/officeDocument/2006/relationships/revisionLog" Target="revisionLog188.xml"/><Relationship Id="rId514" Type="http://schemas.openxmlformats.org/officeDocument/2006/relationships/revisionLog" Target="revisionLog114111.xml"/><Relationship Id="rId556" Type="http://schemas.openxmlformats.org/officeDocument/2006/relationships/revisionLog" Target="revisionLog117111.xml"/><Relationship Id="rId132" Type="http://schemas.openxmlformats.org/officeDocument/2006/relationships/revisionLog" Target="revisionLog142111.xml"/><Relationship Id="rId174" Type="http://schemas.openxmlformats.org/officeDocument/2006/relationships/revisionLog" Target="revisionLog62.xml"/><Relationship Id="rId381" Type="http://schemas.openxmlformats.org/officeDocument/2006/relationships/revisionLog" Target="revisionLog1301.xml"/><Relationship Id="rId88" Type="http://schemas.openxmlformats.org/officeDocument/2006/relationships/revisionLog" Target="revisionLog12112.xml"/><Relationship Id="rId111" Type="http://schemas.openxmlformats.org/officeDocument/2006/relationships/revisionLog" Target="revisionLog27.xml"/><Relationship Id="rId153" Type="http://schemas.openxmlformats.org/officeDocument/2006/relationships/revisionLog" Target="revisionLog1131111.xml"/><Relationship Id="rId195" Type="http://schemas.openxmlformats.org/officeDocument/2006/relationships/revisionLog" Target="revisionLog115111.xml"/><Relationship Id="rId209" Type="http://schemas.openxmlformats.org/officeDocument/2006/relationships/revisionLog" Target="revisionLog84.xml"/><Relationship Id="rId360" Type="http://schemas.openxmlformats.org/officeDocument/2006/relationships/revisionLog" Target="revisionLog197.xml"/><Relationship Id="rId416" Type="http://schemas.openxmlformats.org/officeDocument/2006/relationships/revisionLog" Target="revisionLog233.xml"/><Relationship Id="rId598" Type="http://schemas.openxmlformats.org/officeDocument/2006/relationships/revisionLog" Target="revisionLog119.xml"/><Relationship Id="rId241" Type="http://schemas.openxmlformats.org/officeDocument/2006/relationships/revisionLog" Target="revisionLog103.xml"/><Relationship Id="rId437" Type="http://schemas.openxmlformats.org/officeDocument/2006/relationships/revisionLog" Target="revisionLog247.xml"/><Relationship Id="rId479" Type="http://schemas.openxmlformats.org/officeDocument/2006/relationships/revisionLog" Target="revisionLog131.xml"/><Relationship Id="rId220" Type="http://schemas.openxmlformats.org/officeDocument/2006/relationships/revisionLog" Target="revisionLog11112.xml"/><Relationship Id="rId458" Type="http://schemas.openxmlformats.org/officeDocument/2006/relationships/revisionLog" Target="revisionLog1291.xml"/><Relationship Id="rId283" Type="http://schemas.openxmlformats.org/officeDocument/2006/relationships/revisionLog" Target="revisionLog132.xml"/><Relationship Id="rId339" Type="http://schemas.openxmlformats.org/officeDocument/2006/relationships/revisionLog" Target="revisionLog12911.xml"/><Relationship Id="rId490" Type="http://schemas.openxmlformats.org/officeDocument/2006/relationships/revisionLog" Target="revisionLog133.xml"/><Relationship Id="rId504" Type="http://schemas.openxmlformats.org/officeDocument/2006/relationships/revisionLog" Target="revisionLog135.xml"/><Relationship Id="rId546" Type="http://schemas.openxmlformats.org/officeDocument/2006/relationships/revisionLog" Target="revisionLog282.xml"/><Relationship Id="rId262" Type="http://schemas.openxmlformats.org/officeDocument/2006/relationships/revisionLog" Target="revisionLog1271111.xml"/><Relationship Id="rId318" Type="http://schemas.openxmlformats.org/officeDocument/2006/relationships/revisionLog" Target="revisionLog166.xml"/><Relationship Id="rId525" Type="http://schemas.openxmlformats.org/officeDocument/2006/relationships/revisionLog" Target="revisionLog272.xml"/><Relationship Id="rId567" Type="http://schemas.openxmlformats.org/officeDocument/2006/relationships/revisionLog" Target="revisionLog125.xml"/><Relationship Id="rId78" Type="http://schemas.openxmlformats.org/officeDocument/2006/relationships/revisionLog" Target="revisionLog1211112.xml"/><Relationship Id="rId101" Type="http://schemas.openxmlformats.org/officeDocument/2006/relationships/revisionLog" Target="revisionLog8.xml"/><Relationship Id="rId143" Type="http://schemas.openxmlformats.org/officeDocument/2006/relationships/revisionLog" Target="revisionLog49.xml"/><Relationship Id="rId185" Type="http://schemas.openxmlformats.org/officeDocument/2006/relationships/revisionLog" Target="revisionLog116211.xml"/><Relationship Id="rId350" Type="http://schemas.openxmlformats.org/officeDocument/2006/relationships/revisionLog" Target="revisionLog117211.xml"/><Relationship Id="rId406" Type="http://schemas.openxmlformats.org/officeDocument/2006/relationships/revisionLog" Target="revisionLog226.xml"/><Relationship Id="rId99" Type="http://schemas.openxmlformats.org/officeDocument/2006/relationships/revisionLog" Target="revisionLog7.xml"/><Relationship Id="rId122" Type="http://schemas.openxmlformats.org/officeDocument/2006/relationships/revisionLog" Target="revisionLog36.xml"/><Relationship Id="rId164" Type="http://schemas.openxmlformats.org/officeDocument/2006/relationships/revisionLog" Target="revisionLog1141111.xml"/><Relationship Id="rId371" Type="http://schemas.openxmlformats.org/officeDocument/2006/relationships/revisionLog" Target="revisionLog204.xml"/><Relationship Id="rId588" Type="http://schemas.openxmlformats.org/officeDocument/2006/relationships/revisionLog" Target="revisionLog1191.xml"/><Relationship Id="rId210" Type="http://schemas.openxmlformats.org/officeDocument/2006/relationships/revisionLog" Target="revisionLog192111.xml"/><Relationship Id="rId392" Type="http://schemas.openxmlformats.org/officeDocument/2006/relationships/revisionLog" Target="revisionLog216.xml"/><Relationship Id="rId448" Type="http://schemas.openxmlformats.org/officeDocument/2006/relationships/revisionLog" Target="revisionLog1292.xml"/><Relationship Id="rId427" Type="http://schemas.openxmlformats.org/officeDocument/2006/relationships/revisionLog" Target="revisionLog242.xml"/><Relationship Id="rId469" Type="http://schemas.openxmlformats.org/officeDocument/2006/relationships/revisionLog" Target="revisionLog1311.xml"/><Relationship Id="rId252" Type="http://schemas.openxmlformats.org/officeDocument/2006/relationships/revisionLog" Target="revisionLog1110.xml"/><Relationship Id="rId294" Type="http://schemas.openxmlformats.org/officeDocument/2006/relationships/revisionLog" Target="revisionLog146.xml"/><Relationship Id="rId308" Type="http://schemas.openxmlformats.org/officeDocument/2006/relationships/revisionLog" Target="revisionLog157.xml"/><Relationship Id="rId515" Type="http://schemas.openxmlformats.org/officeDocument/2006/relationships/revisionLog" Target="revisionLog136.xml"/><Relationship Id="rId231" Type="http://schemas.openxmlformats.org/officeDocument/2006/relationships/revisionLog" Target="revisionLog96.xml"/><Relationship Id="rId273" Type="http://schemas.openxmlformats.org/officeDocument/2006/relationships/revisionLog" Target="revisionLog13211.xml"/><Relationship Id="rId329" Type="http://schemas.openxmlformats.org/officeDocument/2006/relationships/revisionLog" Target="revisionLog173.xml"/><Relationship Id="rId480" Type="http://schemas.openxmlformats.org/officeDocument/2006/relationships/revisionLog" Target="revisionLog257.xml"/><Relationship Id="rId536" Type="http://schemas.openxmlformats.org/officeDocument/2006/relationships/revisionLog" Target="revisionLog1133.xml"/><Relationship Id="rId89" Type="http://schemas.openxmlformats.org/officeDocument/2006/relationships/revisionLog" Target="revisionLog12121.xml"/><Relationship Id="rId112" Type="http://schemas.openxmlformats.org/officeDocument/2006/relationships/revisionLog" Target="revisionLog28.xml"/><Relationship Id="rId154" Type="http://schemas.openxmlformats.org/officeDocument/2006/relationships/revisionLog" Target="revisionLog55.xml"/><Relationship Id="rId361" Type="http://schemas.openxmlformats.org/officeDocument/2006/relationships/revisionLog" Target="revisionLog198.xml"/><Relationship Id="rId557" Type="http://schemas.openxmlformats.org/officeDocument/2006/relationships/revisionLog" Target="revisionLog1251.xml"/><Relationship Id="rId133" Type="http://schemas.openxmlformats.org/officeDocument/2006/relationships/revisionLog" Target="revisionLog1210.xml"/><Relationship Id="rId175" Type="http://schemas.openxmlformats.org/officeDocument/2006/relationships/revisionLog" Target="revisionLog63.xml"/><Relationship Id="rId340" Type="http://schemas.openxmlformats.org/officeDocument/2006/relationships/revisionLog" Target="revisionLog1331.xml"/><Relationship Id="rId578" Type="http://schemas.openxmlformats.org/officeDocument/2006/relationships/revisionLog" Target="revisionLog293.xml"/><Relationship Id="rId599" Type="http://schemas.openxmlformats.org/officeDocument/2006/relationships/revisionLog" Target="revisionLog120.xml"/><Relationship Id="rId196" Type="http://schemas.openxmlformats.org/officeDocument/2006/relationships/revisionLog" Target="revisionLog76.xml"/><Relationship Id="rId417" Type="http://schemas.openxmlformats.org/officeDocument/2006/relationships/revisionLog" Target="revisionLog234.xml"/><Relationship Id="rId459" Type="http://schemas.openxmlformats.org/officeDocument/2006/relationships/revisionLog" Target="revisionLog13111.xml"/><Relationship Id="rId200" Type="http://schemas.openxmlformats.org/officeDocument/2006/relationships/revisionLog" Target="revisionLog77.xml"/><Relationship Id="rId382" Type="http://schemas.openxmlformats.org/officeDocument/2006/relationships/revisionLog" Target="revisionLog11911.xml"/><Relationship Id="rId438" Type="http://schemas.openxmlformats.org/officeDocument/2006/relationships/revisionLog" Target="revisionLog12811.xml"/><Relationship Id="rId221" Type="http://schemas.openxmlformats.org/officeDocument/2006/relationships/revisionLog" Target="revisionLog1111.xml"/><Relationship Id="rId263" Type="http://schemas.openxmlformats.org/officeDocument/2006/relationships/revisionLog" Target="revisionLog128111.xml"/><Relationship Id="rId319" Type="http://schemas.openxmlformats.org/officeDocument/2006/relationships/revisionLog" Target="revisionLog167.xml"/><Relationship Id="rId470" Type="http://schemas.openxmlformats.org/officeDocument/2006/relationships/revisionLog" Target="revisionLog1332.xml"/><Relationship Id="rId526" Type="http://schemas.openxmlformats.org/officeDocument/2006/relationships/revisionLog" Target="revisionLog273.xml"/><Relationship Id="rId242" Type="http://schemas.openxmlformats.org/officeDocument/2006/relationships/revisionLog" Target="revisionLog104.xml"/><Relationship Id="rId284" Type="http://schemas.openxmlformats.org/officeDocument/2006/relationships/revisionLog" Target="revisionLog1213.xml"/><Relationship Id="rId491" Type="http://schemas.openxmlformats.org/officeDocument/2006/relationships/revisionLog" Target="revisionLog260.xml"/><Relationship Id="rId505" Type="http://schemas.openxmlformats.org/officeDocument/2006/relationships/revisionLog" Target="revisionLog1361.xml"/><Relationship Id="rId123" Type="http://schemas.openxmlformats.org/officeDocument/2006/relationships/revisionLog" Target="revisionLog37.xml"/><Relationship Id="rId330" Type="http://schemas.openxmlformats.org/officeDocument/2006/relationships/revisionLog" Target="revisionLog174.xml"/><Relationship Id="rId568" Type="http://schemas.openxmlformats.org/officeDocument/2006/relationships/revisionLog" Target="revisionLog11912.xml"/><Relationship Id="rId79" Type="http://schemas.openxmlformats.org/officeDocument/2006/relationships/revisionLog" Target="revisionLog6.xml"/><Relationship Id="rId102" Type="http://schemas.openxmlformats.org/officeDocument/2006/relationships/revisionLog" Target="revisionLog9.xml"/><Relationship Id="rId144" Type="http://schemas.openxmlformats.org/officeDocument/2006/relationships/revisionLog" Target="revisionLog50.xml"/><Relationship Id="rId547" Type="http://schemas.openxmlformats.org/officeDocument/2006/relationships/revisionLog" Target="revisionLog283.xml"/><Relationship Id="rId589" Type="http://schemas.openxmlformats.org/officeDocument/2006/relationships/revisionLog" Target="revisionLog1202.xml"/><Relationship Id="rId165" Type="http://schemas.openxmlformats.org/officeDocument/2006/relationships/revisionLog" Target="revisionLog182.xml"/><Relationship Id="rId372" Type="http://schemas.openxmlformats.org/officeDocument/2006/relationships/revisionLog" Target="revisionLog13011.xml"/><Relationship Id="rId428" Type="http://schemas.openxmlformats.org/officeDocument/2006/relationships/revisionLog" Target="revisionLog243.xml"/><Relationship Id="rId90" Type="http://schemas.openxmlformats.org/officeDocument/2006/relationships/revisionLog" Target="revisionLog131111.xml"/><Relationship Id="rId186" Type="http://schemas.openxmlformats.org/officeDocument/2006/relationships/revisionLog" Target="revisionLog70.xml"/><Relationship Id="rId351" Type="http://schemas.openxmlformats.org/officeDocument/2006/relationships/revisionLog" Target="revisionLog189.xml"/><Relationship Id="rId393" Type="http://schemas.openxmlformats.org/officeDocument/2006/relationships/revisionLog" Target="revisionLog217.xml"/><Relationship Id="rId407" Type="http://schemas.openxmlformats.org/officeDocument/2006/relationships/revisionLog" Target="revisionLog227.xml"/><Relationship Id="rId449" Type="http://schemas.openxmlformats.org/officeDocument/2006/relationships/revisionLog" Target="revisionLog13321.xml"/><Relationship Id="rId232" Type="http://schemas.openxmlformats.org/officeDocument/2006/relationships/revisionLog" Target="revisionLog97.xml"/><Relationship Id="rId274" Type="http://schemas.openxmlformats.org/officeDocument/2006/relationships/revisionLog" Target="revisionLog12113.xml"/><Relationship Id="rId481" Type="http://schemas.openxmlformats.org/officeDocument/2006/relationships/revisionLog" Target="revisionLog258.xml"/><Relationship Id="rId211" Type="http://schemas.openxmlformats.org/officeDocument/2006/relationships/revisionLog" Target="revisionLog85.xml"/><Relationship Id="rId253" Type="http://schemas.openxmlformats.org/officeDocument/2006/relationships/revisionLog" Target="revisionLog19311.xml"/><Relationship Id="rId295" Type="http://schemas.openxmlformats.org/officeDocument/2006/relationships/revisionLog" Target="revisionLog147.xml"/><Relationship Id="rId309" Type="http://schemas.openxmlformats.org/officeDocument/2006/relationships/revisionLog" Target="revisionLog158.xml"/><Relationship Id="rId460" Type="http://schemas.openxmlformats.org/officeDocument/2006/relationships/revisionLog" Target="revisionLog1112.xml"/><Relationship Id="rId516" Type="http://schemas.openxmlformats.org/officeDocument/2006/relationships/revisionLog" Target="revisionLog266.xml"/><Relationship Id="rId134" Type="http://schemas.openxmlformats.org/officeDocument/2006/relationships/revisionLog" Target="revisionLog41.xml"/><Relationship Id="rId537" Type="http://schemas.openxmlformats.org/officeDocument/2006/relationships/revisionLog" Target="revisionLog277.xml"/><Relationship Id="rId579" Type="http://schemas.openxmlformats.org/officeDocument/2006/relationships/revisionLog" Target="revisionLog12021.xml"/><Relationship Id="rId113" Type="http://schemas.openxmlformats.org/officeDocument/2006/relationships/revisionLog" Target="revisionLog29.xml"/><Relationship Id="rId320" Type="http://schemas.openxmlformats.org/officeDocument/2006/relationships/revisionLog" Target="revisionLog1413.xml"/><Relationship Id="rId558" Type="http://schemas.openxmlformats.org/officeDocument/2006/relationships/revisionLog" Target="revisionLog134.xml"/><Relationship Id="rId80" Type="http://schemas.openxmlformats.org/officeDocument/2006/relationships/revisionLog" Target="revisionLog111111.xml"/><Relationship Id="rId176" Type="http://schemas.openxmlformats.org/officeDocument/2006/relationships/revisionLog" Target="revisionLog14131.xml"/><Relationship Id="rId341" Type="http://schemas.openxmlformats.org/officeDocument/2006/relationships/revisionLog" Target="revisionLog178.xml"/><Relationship Id="rId383" Type="http://schemas.openxmlformats.org/officeDocument/2006/relationships/revisionLog" Target="revisionLog13113.xml"/><Relationship Id="rId439" Type="http://schemas.openxmlformats.org/officeDocument/2006/relationships/revisionLog" Target="revisionLog248.xml"/><Relationship Id="rId155" Type="http://schemas.openxmlformats.org/officeDocument/2006/relationships/revisionLog" Target="revisionLog56.xml"/><Relationship Id="rId197" Type="http://schemas.openxmlformats.org/officeDocument/2006/relationships/revisionLog" Target="revisionLog11521.xml"/><Relationship Id="rId362" Type="http://schemas.openxmlformats.org/officeDocument/2006/relationships/revisionLog" Target="revisionLog148.xml"/><Relationship Id="rId418" Type="http://schemas.openxmlformats.org/officeDocument/2006/relationships/revisionLog" Target="revisionLog235.xml"/><Relationship Id="rId590" Type="http://schemas.openxmlformats.org/officeDocument/2006/relationships/revisionLog" Target="revisionLog123.xml"/><Relationship Id="rId201" Type="http://schemas.openxmlformats.org/officeDocument/2006/relationships/revisionLog" Target="revisionLog1421.xml"/><Relationship Id="rId243" Type="http://schemas.openxmlformats.org/officeDocument/2006/relationships/revisionLog" Target="revisionLog11331.xml"/><Relationship Id="rId285" Type="http://schemas.openxmlformats.org/officeDocument/2006/relationships/revisionLog" Target="revisionLog12321.xml"/><Relationship Id="rId450" Type="http://schemas.openxmlformats.org/officeDocument/2006/relationships/revisionLog" Target="revisionLog1351.xml"/><Relationship Id="rId506" Type="http://schemas.openxmlformats.org/officeDocument/2006/relationships/revisionLog" Target="revisionLog137.xml"/><Relationship Id="rId222" Type="http://schemas.openxmlformats.org/officeDocument/2006/relationships/revisionLog" Target="revisionLog1921.xml"/><Relationship Id="rId264" Type="http://schemas.openxmlformats.org/officeDocument/2006/relationships/revisionLog" Target="revisionLog129111.xml"/><Relationship Id="rId471" Type="http://schemas.openxmlformats.org/officeDocument/2006/relationships/revisionLog" Target="revisionLog13611.xml"/><Relationship Id="rId103" Type="http://schemas.openxmlformats.org/officeDocument/2006/relationships/revisionLog" Target="revisionLog131131.xml"/><Relationship Id="rId310" Type="http://schemas.openxmlformats.org/officeDocument/2006/relationships/revisionLog" Target="revisionLog159.xml"/><Relationship Id="rId492" Type="http://schemas.openxmlformats.org/officeDocument/2006/relationships/revisionLog" Target="revisionLog1371.xml"/><Relationship Id="rId548" Type="http://schemas.openxmlformats.org/officeDocument/2006/relationships/revisionLog" Target="revisionLog1171111.xml"/><Relationship Id="rId124" Type="http://schemas.openxmlformats.org/officeDocument/2006/relationships/revisionLog" Target="revisionLog38.xml"/><Relationship Id="rId527" Type="http://schemas.openxmlformats.org/officeDocument/2006/relationships/revisionLog" Target="revisionLog1341.xml"/><Relationship Id="rId569" Type="http://schemas.openxmlformats.org/officeDocument/2006/relationships/revisionLog" Target="revisionLog139.xml"/><Relationship Id="rId91" Type="http://schemas.openxmlformats.org/officeDocument/2006/relationships/revisionLog" Target="revisionLog22.xml"/><Relationship Id="rId145" Type="http://schemas.openxmlformats.org/officeDocument/2006/relationships/revisionLog" Target="revisionLog11211.xml"/><Relationship Id="rId187" Type="http://schemas.openxmlformats.org/officeDocument/2006/relationships/revisionLog" Target="revisionLog71.xml"/><Relationship Id="rId352" Type="http://schemas.openxmlformats.org/officeDocument/2006/relationships/revisionLog" Target="revisionLog190.xml"/><Relationship Id="rId394" Type="http://schemas.openxmlformats.org/officeDocument/2006/relationships/revisionLog" Target="revisionLog218.xml"/><Relationship Id="rId408" Type="http://schemas.openxmlformats.org/officeDocument/2006/relationships/revisionLog" Target="revisionLog12812.xml"/><Relationship Id="rId166" Type="http://schemas.openxmlformats.org/officeDocument/2006/relationships/revisionLog" Target="revisionLog11412.xml"/><Relationship Id="rId331" Type="http://schemas.openxmlformats.org/officeDocument/2006/relationships/revisionLog" Target="revisionLog175.xml"/><Relationship Id="rId373" Type="http://schemas.openxmlformats.org/officeDocument/2006/relationships/revisionLog" Target="revisionLog205.xml"/><Relationship Id="rId429" Type="http://schemas.openxmlformats.org/officeDocument/2006/relationships/revisionLog" Target="revisionLog244.xml"/><Relationship Id="rId580" Type="http://schemas.openxmlformats.org/officeDocument/2006/relationships/revisionLog" Target="revisionLog294.xml"/><Relationship Id="rId212" Type="http://schemas.openxmlformats.org/officeDocument/2006/relationships/revisionLog" Target="revisionLog86.xml"/><Relationship Id="rId254" Type="http://schemas.openxmlformats.org/officeDocument/2006/relationships/revisionLog" Target="revisionLog1142.xml"/><Relationship Id="rId233" Type="http://schemas.openxmlformats.org/officeDocument/2006/relationships/revisionLog" Target="revisionLog98.xml"/><Relationship Id="rId440" Type="http://schemas.openxmlformats.org/officeDocument/2006/relationships/revisionLog" Target="revisionLog249.xml"/><Relationship Id="rId114" Type="http://schemas.openxmlformats.org/officeDocument/2006/relationships/revisionLog" Target="revisionLog30.xml"/><Relationship Id="rId296" Type="http://schemas.openxmlformats.org/officeDocument/2006/relationships/revisionLog" Target="revisionLog1481.xml"/><Relationship Id="rId461" Type="http://schemas.openxmlformats.org/officeDocument/2006/relationships/revisionLog" Target="revisionLog136111.xml"/><Relationship Id="rId517" Type="http://schemas.openxmlformats.org/officeDocument/2006/relationships/revisionLog" Target="revisionLog141.xml"/><Relationship Id="rId559" Type="http://schemas.openxmlformats.org/officeDocument/2006/relationships/revisionLog" Target="revisionLog1391.xml"/><Relationship Id="rId275" Type="http://schemas.openxmlformats.org/officeDocument/2006/relationships/revisionLog" Target="revisionLog13311.xml"/><Relationship Id="rId300" Type="http://schemas.openxmlformats.org/officeDocument/2006/relationships/revisionLog" Target="revisionLog1811.xml"/><Relationship Id="rId482" Type="http://schemas.openxmlformats.org/officeDocument/2006/relationships/revisionLog" Target="revisionLog13711.xml"/><Relationship Id="rId538" Type="http://schemas.openxmlformats.org/officeDocument/2006/relationships/revisionLog" Target="revisionLog278.xml"/><Relationship Id="rId156" Type="http://schemas.openxmlformats.org/officeDocument/2006/relationships/revisionLog" Target="revisionLog57.xml"/><Relationship Id="rId198" Type="http://schemas.openxmlformats.org/officeDocument/2006/relationships/revisionLog" Target="revisionLog1172111.xml"/><Relationship Id="rId321" Type="http://schemas.openxmlformats.org/officeDocument/2006/relationships/revisionLog" Target="revisionLog1931.xml"/><Relationship Id="rId363" Type="http://schemas.openxmlformats.org/officeDocument/2006/relationships/revisionLog" Target="revisionLog199.xml"/><Relationship Id="rId419" Type="http://schemas.openxmlformats.org/officeDocument/2006/relationships/revisionLog" Target="revisionLog1192.xml"/><Relationship Id="rId570" Type="http://schemas.openxmlformats.org/officeDocument/2006/relationships/revisionLog" Target="revisionLog290.xml"/><Relationship Id="rId81" Type="http://schemas.openxmlformats.org/officeDocument/2006/relationships/revisionLog" Target="revisionLog10.xml"/><Relationship Id="rId135" Type="http://schemas.openxmlformats.org/officeDocument/2006/relationships/revisionLog" Target="revisionLog42.xml"/><Relationship Id="rId177" Type="http://schemas.openxmlformats.org/officeDocument/2006/relationships/revisionLog" Target="revisionLog64.xml"/><Relationship Id="rId342" Type="http://schemas.openxmlformats.org/officeDocument/2006/relationships/revisionLog" Target="revisionLog179.xml"/><Relationship Id="rId384" Type="http://schemas.openxmlformats.org/officeDocument/2006/relationships/revisionLog" Target="revisionLog13511.xml"/><Relationship Id="rId591" Type="http://schemas.openxmlformats.org/officeDocument/2006/relationships/revisionLog" Target="revisionLog143.xml"/><Relationship Id="rId223" Type="http://schemas.openxmlformats.org/officeDocument/2006/relationships/revisionLog" Target="revisionLog91.xml"/><Relationship Id="rId430" Type="http://schemas.openxmlformats.org/officeDocument/2006/relationships/revisionLog" Target="revisionLog12921.xml"/><Relationship Id="rId202" Type="http://schemas.openxmlformats.org/officeDocument/2006/relationships/revisionLog" Target="revisionLog78.xml"/><Relationship Id="rId244" Type="http://schemas.openxmlformats.org/officeDocument/2006/relationships/revisionLog" Target="revisionLog11421.xml"/><Relationship Id="rId265" Type="http://schemas.openxmlformats.org/officeDocument/2006/relationships/revisionLog" Target="revisionLog130111.xml"/><Relationship Id="rId472" Type="http://schemas.openxmlformats.org/officeDocument/2006/relationships/revisionLog" Target="revisionLog137111.xml"/><Relationship Id="rId528" Type="http://schemas.openxmlformats.org/officeDocument/2006/relationships/revisionLog" Target="revisionLog274.xml"/><Relationship Id="rId286" Type="http://schemas.openxmlformats.org/officeDocument/2006/relationships/revisionLog" Target="revisionLog135111.xml"/><Relationship Id="rId451" Type="http://schemas.openxmlformats.org/officeDocument/2006/relationships/revisionLog" Target="revisionLog1361111.xml"/><Relationship Id="rId493" Type="http://schemas.openxmlformats.org/officeDocument/2006/relationships/revisionLog" Target="revisionLog1414.xml"/><Relationship Id="rId507" Type="http://schemas.openxmlformats.org/officeDocument/2006/relationships/revisionLog" Target="revisionLog1431.xml"/><Relationship Id="rId549" Type="http://schemas.openxmlformats.org/officeDocument/2006/relationships/revisionLog" Target="revisionLog284.xml"/><Relationship Id="rId125" Type="http://schemas.openxmlformats.org/officeDocument/2006/relationships/revisionLog" Target="revisionLog39.xml"/><Relationship Id="rId167" Type="http://schemas.openxmlformats.org/officeDocument/2006/relationships/revisionLog" Target="revisionLog60.xml"/><Relationship Id="rId332" Type="http://schemas.openxmlformats.org/officeDocument/2006/relationships/revisionLog" Target="revisionLog113221.xml"/><Relationship Id="rId374" Type="http://schemas.openxmlformats.org/officeDocument/2006/relationships/revisionLog" Target="revisionLog1100.xml"/><Relationship Id="rId581" Type="http://schemas.openxmlformats.org/officeDocument/2006/relationships/revisionLog" Target="revisionLog149.xml"/><Relationship Id="rId104" Type="http://schemas.openxmlformats.org/officeDocument/2006/relationships/revisionLog" Target="revisionLog1312.xml"/><Relationship Id="rId146" Type="http://schemas.openxmlformats.org/officeDocument/2006/relationships/revisionLog" Target="revisionLog14311.xml"/><Relationship Id="rId188" Type="http://schemas.openxmlformats.org/officeDocument/2006/relationships/revisionLog" Target="revisionLog72.xml"/><Relationship Id="rId311" Type="http://schemas.openxmlformats.org/officeDocument/2006/relationships/revisionLog" Target="revisionLog19312.xml"/><Relationship Id="rId353" Type="http://schemas.openxmlformats.org/officeDocument/2006/relationships/revisionLog" Target="revisionLog194.xml"/><Relationship Id="rId395" Type="http://schemas.openxmlformats.org/officeDocument/2006/relationships/revisionLog" Target="revisionLog219.xml"/><Relationship Id="rId409" Type="http://schemas.openxmlformats.org/officeDocument/2006/relationships/revisionLog" Target="revisionLog228.xml"/><Relationship Id="rId560" Type="http://schemas.openxmlformats.org/officeDocument/2006/relationships/revisionLog" Target="revisionLog144.xml"/><Relationship Id="rId234" Type="http://schemas.openxmlformats.org/officeDocument/2006/relationships/revisionLog" Target="revisionLog99.xml"/><Relationship Id="rId92" Type="http://schemas.openxmlformats.org/officeDocument/2006/relationships/revisionLog" Target="revisionLog23.xml"/><Relationship Id="rId213" Type="http://schemas.openxmlformats.org/officeDocument/2006/relationships/revisionLog" Target="revisionLog87.xml"/><Relationship Id="rId420" Type="http://schemas.openxmlformats.org/officeDocument/2006/relationships/revisionLog" Target="revisionLog236.xml"/><Relationship Id="rId276" Type="http://schemas.openxmlformats.org/officeDocument/2006/relationships/revisionLog" Target="revisionLog12111.xml"/><Relationship Id="rId441" Type="http://schemas.openxmlformats.org/officeDocument/2006/relationships/revisionLog" Target="revisionLog250.xml"/><Relationship Id="rId483" Type="http://schemas.openxmlformats.org/officeDocument/2006/relationships/revisionLog" Target="revisionLog14141.xml"/><Relationship Id="rId539" Type="http://schemas.openxmlformats.org/officeDocument/2006/relationships/revisionLog" Target="revisionLog279.xml"/><Relationship Id="rId255" Type="http://schemas.openxmlformats.org/officeDocument/2006/relationships/revisionLog" Target="revisionLog11921.xml"/><Relationship Id="rId297" Type="http://schemas.openxmlformats.org/officeDocument/2006/relationships/revisionLog" Target="revisionLog1491.xml"/><Relationship Id="rId462" Type="http://schemas.openxmlformats.org/officeDocument/2006/relationships/revisionLog" Target="revisionLog1371111.xml"/><Relationship Id="rId518" Type="http://schemas.openxmlformats.org/officeDocument/2006/relationships/revisionLog" Target="revisionLog13411.xml"/><Relationship Id="rId136" Type="http://schemas.openxmlformats.org/officeDocument/2006/relationships/revisionLog" Target="revisionLog43.xml"/><Relationship Id="rId178" Type="http://schemas.openxmlformats.org/officeDocument/2006/relationships/revisionLog" Target="revisionLog65.xml"/><Relationship Id="rId301" Type="http://schemas.openxmlformats.org/officeDocument/2006/relationships/revisionLog" Target="revisionLog153.xml"/><Relationship Id="rId343" Type="http://schemas.openxmlformats.org/officeDocument/2006/relationships/revisionLog" Target="revisionLog180.xml"/><Relationship Id="rId550" Type="http://schemas.openxmlformats.org/officeDocument/2006/relationships/revisionLog" Target="revisionLog285.xml"/><Relationship Id="rId115" Type="http://schemas.openxmlformats.org/officeDocument/2006/relationships/revisionLog" Target="revisionLog31.xml"/><Relationship Id="rId157" Type="http://schemas.openxmlformats.org/officeDocument/2006/relationships/revisionLog" Target="revisionLog1511.xml"/><Relationship Id="rId322" Type="http://schemas.openxmlformats.org/officeDocument/2006/relationships/revisionLog" Target="revisionLog168.xml"/><Relationship Id="rId364" Type="http://schemas.openxmlformats.org/officeDocument/2006/relationships/revisionLog" Target="revisionLog1173.xml"/><Relationship Id="rId82" Type="http://schemas.openxmlformats.org/officeDocument/2006/relationships/revisionLog" Target="revisionLog121111.xml"/><Relationship Id="rId203" Type="http://schemas.openxmlformats.org/officeDocument/2006/relationships/revisionLog" Target="revisionLog79.xml"/><Relationship Id="rId385" Type="http://schemas.openxmlformats.org/officeDocument/2006/relationships/revisionLog" Target="revisionLog210.xml"/><Relationship Id="rId199" Type="http://schemas.openxmlformats.org/officeDocument/2006/relationships/revisionLog" Target="revisionLog1441.xml"/><Relationship Id="rId571" Type="http://schemas.openxmlformats.org/officeDocument/2006/relationships/revisionLog" Target="revisionLog150.xml"/><Relationship Id="rId592" Type="http://schemas.openxmlformats.org/officeDocument/2006/relationships/revisionLog" Target="revisionLog151.xml"/><Relationship Id="rId245" Type="http://schemas.openxmlformats.org/officeDocument/2006/relationships/revisionLog" Target="revisionLog119111.xml"/><Relationship Id="rId287" Type="http://schemas.openxmlformats.org/officeDocument/2006/relationships/revisionLog" Target="revisionLog13611111.xml"/><Relationship Id="rId410" Type="http://schemas.openxmlformats.org/officeDocument/2006/relationships/revisionLog" Target="revisionLog195.xml"/><Relationship Id="rId452" Type="http://schemas.openxmlformats.org/officeDocument/2006/relationships/revisionLog" Target="revisionLog13711111.xml"/><Relationship Id="rId494" Type="http://schemas.openxmlformats.org/officeDocument/2006/relationships/revisionLog" Target="revisionLog261.xml"/><Relationship Id="rId508" Type="http://schemas.openxmlformats.org/officeDocument/2006/relationships/revisionLog" Target="revisionLog160.xml"/><Relationship Id="rId224" Type="http://schemas.openxmlformats.org/officeDocument/2006/relationships/revisionLog" Target="revisionLog92.xml"/><Relationship Id="rId266" Type="http://schemas.openxmlformats.org/officeDocument/2006/relationships/revisionLog" Target="revisionLog116212.xml"/><Relationship Id="rId431" Type="http://schemas.openxmlformats.org/officeDocument/2006/relationships/revisionLog" Target="revisionLog1501.xml"/><Relationship Id="rId473" Type="http://schemas.openxmlformats.org/officeDocument/2006/relationships/revisionLog" Target="revisionLog141411.xml"/><Relationship Id="rId529" Type="http://schemas.openxmlformats.org/officeDocument/2006/relationships/revisionLog" Target="revisionLog161.xml"/><Relationship Id="rId105" Type="http://schemas.openxmlformats.org/officeDocument/2006/relationships/revisionLog" Target="revisionLog18111.xml"/><Relationship Id="rId147" Type="http://schemas.openxmlformats.org/officeDocument/2006/relationships/revisionLog" Target="revisionLog51.xml"/><Relationship Id="rId312" Type="http://schemas.openxmlformats.org/officeDocument/2006/relationships/revisionLog" Target="revisionLog1282.xml"/><Relationship Id="rId354" Type="http://schemas.openxmlformats.org/officeDocument/2006/relationships/revisionLog" Target="revisionLog1951.xml"/><Relationship Id="rId126" Type="http://schemas.openxmlformats.org/officeDocument/2006/relationships/revisionLog" Target="revisionLog1921111.xml"/><Relationship Id="rId168" Type="http://schemas.openxmlformats.org/officeDocument/2006/relationships/revisionLog" Target="revisionLog11112111.xml"/><Relationship Id="rId333" Type="http://schemas.openxmlformats.org/officeDocument/2006/relationships/revisionLog" Target="revisionLog11512.xml"/><Relationship Id="rId540" Type="http://schemas.openxmlformats.org/officeDocument/2006/relationships/revisionLog" Target="revisionLog13911.xml"/><Relationship Id="rId93" Type="http://schemas.openxmlformats.org/officeDocument/2006/relationships/revisionLog" Target="revisionLog2.xml"/><Relationship Id="rId189" Type="http://schemas.openxmlformats.org/officeDocument/2006/relationships/revisionLog" Target="revisionLog1142111.xml"/><Relationship Id="rId396" Type="http://schemas.openxmlformats.org/officeDocument/2006/relationships/revisionLog" Target="revisionLog11722.xml"/><Relationship Id="rId561" Type="http://schemas.openxmlformats.org/officeDocument/2006/relationships/revisionLog" Target="revisionLog154.xml"/><Relationship Id="rId375" Type="http://schemas.openxmlformats.org/officeDocument/2006/relationships/revisionLog" Target="revisionLog206.xml"/><Relationship Id="rId582" Type="http://schemas.openxmlformats.org/officeDocument/2006/relationships/revisionLog" Target="revisionLog1512.xml"/><Relationship Id="rId214" Type="http://schemas.openxmlformats.org/officeDocument/2006/relationships/revisionLog" Target="revisionLog88.xml"/><Relationship Id="rId256" Type="http://schemas.openxmlformats.org/officeDocument/2006/relationships/revisionLog" Target="revisionLog1162121.xml"/><Relationship Id="rId298" Type="http://schemas.openxmlformats.org/officeDocument/2006/relationships/revisionLog" Target="revisionLog15011.xml"/><Relationship Id="rId421" Type="http://schemas.openxmlformats.org/officeDocument/2006/relationships/revisionLog" Target="revisionLog237.xml"/><Relationship Id="rId463" Type="http://schemas.openxmlformats.org/officeDocument/2006/relationships/revisionLog" Target="revisionLog176.xml"/><Relationship Id="rId519" Type="http://schemas.openxmlformats.org/officeDocument/2006/relationships/revisionLog" Target="revisionLog267.xml"/><Relationship Id="rId235" Type="http://schemas.openxmlformats.org/officeDocument/2006/relationships/revisionLog" Target="revisionLog100.xml"/><Relationship Id="rId277" Type="http://schemas.openxmlformats.org/officeDocument/2006/relationships/revisionLog" Target="revisionLog1271.xml"/><Relationship Id="rId400" Type="http://schemas.openxmlformats.org/officeDocument/2006/relationships/revisionLog" Target="revisionLog1193.xml"/><Relationship Id="rId442" Type="http://schemas.openxmlformats.org/officeDocument/2006/relationships/revisionLog" Target="revisionLog251.xml"/><Relationship Id="rId484" Type="http://schemas.openxmlformats.org/officeDocument/2006/relationships/revisionLog" Target="revisionLog1601.xml"/><Relationship Id="rId116" Type="http://schemas.openxmlformats.org/officeDocument/2006/relationships/revisionLog" Target="revisionLog32.xml"/><Relationship Id="rId158" Type="http://schemas.openxmlformats.org/officeDocument/2006/relationships/revisionLog" Target="revisionLog58.xml"/><Relationship Id="rId323" Type="http://schemas.openxmlformats.org/officeDocument/2006/relationships/revisionLog" Target="revisionLog11332.xml"/><Relationship Id="rId530" Type="http://schemas.openxmlformats.org/officeDocument/2006/relationships/revisionLog" Target="revisionLog275.xml"/><Relationship Id="rId137" Type="http://schemas.openxmlformats.org/officeDocument/2006/relationships/revisionLog" Target="revisionLog14211.xml"/><Relationship Id="rId302" Type="http://schemas.openxmlformats.org/officeDocument/2006/relationships/revisionLog" Target="revisionLog128121.xml"/><Relationship Id="rId344" Type="http://schemas.openxmlformats.org/officeDocument/2006/relationships/revisionLog" Target="revisionLog183.xml"/><Relationship Id="rId365" Type="http://schemas.openxmlformats.org/officeDocument/2006/relationships/revisionLog" Target="revisionLog129211.xml"/><Relationship Id="rId572" Type="http://schemas.openxmlformats.org/officeDocument/2006/relationships/revisionLog" Target="revisionLog15121.xml"/><Relationship Id="rId83" Type="http://schemas.openxmlformats.org/officeDocument/2006/relationships/revisionLog" Target="revisionLog16111.xml"/><Relationship Id="rId179" Type="http://schemas.openxmlformats.org/officeDocument/2006/relationships/revisionLog" Target="revisionLog66.xml"/><Relationship Id="rId386" Type="http://schemas.openxmlformats.org/officeDocument/2006/relationships/revisionLog" Target="revisionLog211.xml"/><Relationship Id="rId551" Type="http://schemas.openxmlformats.org/officeDocument/2006/relationships/revisionLog" Target="revisionLog1541.xml"/><Relationship Id="rId593" Type="http://schemas.openxmlformats.org/officeDocument/2006/relationships/revisionLog" Target="revisionLog162.xml"/><Relationship Id="rId225" Type="http://schemas.openxmlformats.org/officeDocument/2006/relationships/revisionLog" Target="revisionLog93.xml"/><Relationship Id="rId267" Type="http://schemas.openxmlformats.org/officeDocument/2006/relationships/revisionLog" Target="revisionLog127111.xml"/><Relationship Id="rId432" Type="http://schemas.openxmlformats.org/officeDocument/2006/relationships/revisionLog" Target="revisionLog245.xml"/><Relationship Id="rId474" Type="http://schemas.openxmlformats.org/officeDocument/2006/relationships/revisionLog" Target="revisionLog184.xml"/><Relationship Id="rId190" Type="http://schemas.openxmlformats.org/officeDocument/2006/relationships/revisionLog" Target="revisionLog73.xml"/><Relationship Id="rId204" Type="http://schemas.openxmlformats.org/officeDocument/2006/relationships/revisionLog" Target="revisionLog80.xml"/><Relationship Id="rId246" Type="http://schemas.openxmlformats.org/officeDocument/2006/relationships/revisionLog" Target="revisionLog12011.xml"/><Relationship Id="rId288" Type="http://schemas.openxmlformats.org/officeDocument/2006/relationships/revisionLog" Target="revisionLog137111111.xml"/><Relationship Id="rId411" Type="http://schemas.openxmlformats.org/officeDocument/2006/relationships/revisionLog" Target="revisionLog229.xml"/><Relationship Id="rId453" Type="http://schemas.openxmlformats.org/officeDocument/2006/relationships/revisionLog" Target="revisionLog1313.xml"/><Relationship Id="rId509" Type="http://schemas.openxmlformats.org/officeDocument/2006/relationships/revisionLog" Target="revisionLog1611.xml"/><Relationship Id="rId127" Type="http://schemas.openxmlformats.org/officeDocument/2006/relationships/revisionLog" Target="revisionLog40.xml"/><Relationship Id="rId106" Type="http://schemas.openxmlformats.org/officeDocument/2006/relationships/revisionLog" Target="revisionLog141111.xml"/><Relationship Id="rId313" Type="http://schemas.openxmlformats.org/officeDocument/2006/relationships/revisionLog" Target="revisionLog11522.xml"/><Relationship Id="rId495" Type="http://schemas.openxmlformats.org/officeDocument/2006/relationships/revisionLog" Target="revisionLog16112.xml"/><Relationship Id="rId169" Type="http://schemas.openxmlformats.org/officeDocument/2006/relationships/revisionLog" Target="revisionLog1151111.xml"/><Relationship Id="rId334" Type="http://schemas.openxmlformats.org/officeDocument/2006/relationships/revisionLog" Target="revisionLog1761.xml"/><Relationship Id="rId376" Type="http://schemas.openxmlformats.org/officeDocument/2006/relationships/revisionLog" Target="revisionLog207.xml"/><Relationship Id="rId541" Type="http://schemas.openxmlformats.org/officeDocument/2006/relationships/revisionLog" Target="revisionLog15411.xml"/><Relationship Id="rId583" Type="http://schemas.openxmlformats.org/officeDocument/2006/relationships/revisionLog" Target="revisionLog295.xml"/><Relationship Id="rId94" Type="http://schemas.openxmlformats.org/officeDocument/2006/relationships/revisionLog" Target="revisionLog1411111.xml"/><Relationship Id="rId148" Type="http://schemas.openxmlformats.org/officeDocument/2006/relationships/revisionLog" Target="revisionLog52.xml"/><Relationship Id="rId355" Type="http://schemas.openxmlformats.org/officeDocument/2006/relationships/revisionLog" Target="revisionLog133211.xml"/><Relationship Id="rId397" Type="http://schemas.openxmlformats.org/officeDocument/2006/relationships/revisionLog" Target="revisionLog220.xml"/><Relationship Id="rId520" Type="http://schemas.openxmlformats.org/officeDocument/2006/relationships/revisionLog" Target="revisionLog268.xml"/><Relationship Id="rId562" Type="http://schemas.openxmlformats.org/officeDocument/2006/relationships/revisionLog" Target="revisionLog289.xml"/><Relationship Id="rId180" Type="http://schemas.openxmlformats.org/officeDocument/2006/relationships/revisionLog" Target="revisionLog67.xml"/><Relationship Id="rId236" Type="http://schemas.openxmlformats.org/officeDocument/2006/relationships/revisionLog" Target="revisionLog101.xml"/><Relationship Id="rId278" Type="http://schemas.openxmlformats.org/officeDocument/2006/relationships/revisionLog" Target="revisionLog1321.xml"/><Relationship Id="rId401" Type="http://schemas.openxmlformats.org/officeDocument/2006/relationships/revisionLog" Target="revisionLog13131.xml"/><Relationship Id="rId443" Type="http://schemas.openxmlformats.org/officeDocument/2006/relationships/revisionLog" Target="revisionLog1281.xml"/><Relationship Id="rId215" Type="http://schemas.openxmlformats.org/officeDocument/2006/relationships/revisionLog" Target="revisionLog111121.xml"/><Relationship Id="rId257" Type="http://schemas.openxmlformats.org/officeDocument/2006/relationships/revisionLog" Target="revisionLog108.xml"/><Relationship Id="rId422" Type="http://schemas.openxmlformats.org/officeDocument/2006/relationships/revisionLog" Target="revisionLog238.xml"/><Relationship Id="rId464" Type="http://schemas.openxmlformats.org/officeDocument/2006/relationships/revisionLog" Target="revisionLog11011.xml"/><Relationship Id="rId303" Type="http://schemas.openxmlformats.org/officeDocument/2006/relationships/revisionLog" Target="revisionLog11121.xml"/><Relationship Id="rId485" Type="http://schemas.openxmlformats.org/officeDocument/2006/relationships/revisionLog" Target="revisionLog161121.xml"/><Relationship Id="rId84" Type="http://schemas.openxmlformats.org/officeDocument/2006/relationships/revisionLog" Target="revisionLog1710.xml"/><Relationship Id="rId138" Type="http://schemas.openxmlformats.org/officeDocument/2006/relationships/revisionLog" Target="revisionLog44.xml"/><Relationship Id="rId345" Type="http://schemas.openxmlformats.org/officeDocument/2006/relationships/revisionLog" Target="revisionLog1841.xml"/><Relationship Id="rId387" Type="http://schemas.openxmlformats.org/officeDocument/2006/relationships/revisionLog" Target="revisionLog212.xml"/><Relationship Id="rId510" Type="http://schemas.openxmlformats.org/officeDocument/2006/relationships/revisionLog" Target="revisionLog170.xml"/><Relationship Id="rId552" Type="http://schemas.openxmlformats.org/officeDocument/2006/relationships/revisionLog" Target="revisionLog286.xml"/><Relationship Id="rId594" Type="http://schemas.openxmlformats.org/officeDocument/2006/relationships/revisionLog" Target="revisionLog164.xml"/><Relationship Id="rId191" Type="http://schemas.openxmlformats.org/officeDocument/2006/relationships/revisionLog" Target="revisionLog74.xml"/><Relationship Id="rId205" Type="http://schemas.openxmlformats.org/officeDocument/2006/relationships/revisionLog" Target="revisionLog81.xml"/><Relationship Id="rId247" Type="http://schemas.openxmlformats.org/officeDocument/2006/relationships/revisionLog" Target="revisionLog105.xml"/><Relationship Id="rId412" Type="http://schemas.openxmlformats.org/officeDocument/2006/relationships/revisionLog" Target="revisionLog1414111.xml"/><Relationship Id="rId107" Type="http://schemas.openxmlformats.org/officeDocument/2006/relationships/revisionLog" Target="revisionLog24.xml"/><Relationship Id="rId289" Type="http://schemas.openxmlformats.org/officeDocument/2006/relationships/revisionLog" Target="revisionLog1214.xml"/><Relationship Id="rId454" Type="http://schemas.openxmlformats.org/officeDocument/2006/relationships/revisionLog" Target="revisionLog254.xml"/><Relationship Id="rId496" Type="http://schemas.openxmlformats.org/officeDocument/2006/relationships/revisionLog" Target="revisionLog1134.xml"/><Relationship Id="rId149" Type="http://schemas.openxmlformats.org/officeDocument/2006/relationships/revisionLog" Target="revisionLog53.xml"/><Relationship Id="rId314" Type="http://schemas.openxmlformats.org/officeDocument/2006/relationships/revisionLog" Target="revisionLog16011.xml"/><Relationship Id="rId356" Type="http://schemas.openxmlformats.org/officeDocument/2006/relationships/revisionLog" Target="revisionLog1612.xml"/><Relationship Id="rId398" Type="http://schemas.openxmlformats.org/officeDocument/2006/relationships/revisionLog" Target="revisionLog221.xml"/><Relationship Id="rId521" Type="http://schemas.openxmlformats.org/officeDocument/2006/relationships/revisionLog" Target="revisionLog269.xml"/><Relationship Id="rId563" Type="http://schemas.openxmlformats.org/officeDocument/2006/relationships/revisionLog" Target="revisionLog1621.xml"/><Relationship Id="rId95" Type="http://schemas.openxmlformats.org/officeDocument/2006/relationships/revisionLog" Target="revisionLog3.xml"/><Relationship Id="rId160" Type="http://schemas.openxmlformats.org/officeDocument/2006/relationships/revisionLog" Target="revisionLog1611211.xml"/><Relationship Id="rId216" Type="http://schemas.openxmlformats.org/officeDocument/2006/relationships/revisionLog" Target="revisionLog14111.xml"/><Relationship Id="rId423" Type="http://schemas.openxmlformats.org/officeDocument/2006/relationships/revisionLog" Target="revisionLog239.xml"/><Relationship Id="rId258" Type="http://schemas.openxmlformats.org/officeDocument/2006/relationships/revisionLog" Target="revisionLog109.xml"/><Relationship Id="rId465" Type="http://schemas.openxmlformats.org/officeDocument/2006/relationships/revisionLog" Target="revisionLog11341.xml"/><Relationship Id="rId118" Type="http://schemas.openxmlformats.org/officeDocument/2006/relationships/revisionLog" Target="revisionLog1102.xml"/><Relationship Id="rId325" Type="http://schemas.openxmlformats.org/officeDocument/2006/relationships/revisionLog" Target="revisionLog1701.xml"/><Relationship Id="rId367" Type="http://schemas.openxmlformats.org/officeDocument/2006/relationships/revisionLog" Target="revisionLog200.xml"/><Relationship Id="rId532" Type="http://schemas.openxmlformats.org/officeDocument/2006/relationships/revisionLog" Target="revisionLog1153.xml"/><Relationship Id="rId574" Type="http://schemas.openxmlformats.org/officeDocument/2006/relationships/revisionLog" Target="revisionLog291.xml"/><Relationship Id="rId171" Type="http://schemas.openxmlformats.org/officeDocument/2006/relationships/revisionLog" Target="revisionLog61.xml"/><Relationship Id="rId227" Type="http://schemas.openxmlformats.org/officeDocument/2006/relationships/revisionLog" Target="revisionLog192.xml"/><Relationship Id="rId269" Type="http://schemas.openxmlformats.org/officeDocument/2006/relationships/revisionLog" Target="revisionLog1143.xml"/><Relationship Id="rId434" Type="http://schemas.openxmlformats.org/officeDocument/2006/relationships/revisionLog" Target="revisionLog246.xml"/><Relationship Id="rId476" Type="http://schemas.openxmlformats.org/officeDocument/2006/relationships/revisionLog" Target="revisionLog1711.xml"/><Relationship Id="rId129" Type="http://schemas.openxmlformats.org/officeDocument/2006/relationships/revisionLog" Target="revisionLog1231.xml"/><Relationship Id="rId280" Type="http://schemas.openxmlformats.org/officeDocument/2006/relationships/revisionLog" Target="revisionLog134111.xml"/><Relationship Id="rId336" Type="http://schemas.openxmlformats.org/officeDocument/2006/relationships/revisionLog" Target="revisionLog193.xml"/><Relationship Id="rId501" Type="http://schemas.openxmlformats.org/officeDocument/2006/relationships/revisionLog" Target="revisionLog264.xml"/><Relationship Id="rId543" Type="http://schemas.openxmlformats.org/officeDocument/2006/relationships/revisionLog" Target="revisionLog16211.xml"/><Relationship Id="rId140" Type="http://schemas.openxmlformats.org/officeDocument/2006/relationships/revisionLog" Target="revisionLog46.xml"/><Relationship Id="rId182" Type="http://schemas.openxmlformats.org/officeDocument/2006/relationships/revisionLog" Target="revisionLog68.xml"/><Relationship Id="rId378" Type="http://schemas.openxmlformats.org/officeDocument/2006/relationships/revisionLog" Target="revisionLog208.xml"/><Relationship Id="rId403" Type="http://schemas.openxmlformats.org/officeDocument/2006/relationships/revisionLog" Target="revisionLog224.xml"/><Relationship Id="rId585" Type="http://schemas.openxmlformats.org/officeDocument/2006/relationships/revisionLog" Target="revisionLog1641.xml"/><Relationship Id="rId238" Type="http://schemas.openxmlformats.org/officeDocument/2006/relationships/revisionLog" Target="revisionLog11311.xml"/><Relationship Id="rId445" Type="http://schemas.openxmlformats.org/officeDocument/2006/relationships/revisionLog" Target="revisionLog11531.xml"/><Relationship Id="rId487" Type="http://schemas.openxmlformats.org/officeDocument/2006/relationships/revisionLog" Target="revisionLog1163.xml"/><Relationship Id="rId291" Type="http://schemas.openxmlformats.org/officeDocument/2006/relationships/revisionLog" Target="revisionLog139111.xml"/><Relationship Id="rId305" Type="http://schemas.openxmlformats.org/officeDocument/2006/relationships/revisionLog" Target="revisionLog154111.xml"/><Relationship Id="rId347" Type="http://schemas.openxmlformats.org/officeDocument/2006/relationships/revisionLog" Target="revisionLog186.xml"/><Relationship Id="rId512" Type="http://schemas.openxmlformats.org/officeDocument/2006/relationships/revisionLog" Target="revisionLog1135.xml"/><Relationship Id="rId86" Type="http://schemas.openxmlformats.org/officeDocument/2006/relationships/revisionLog" Target="revisionLog20.xml"/><Relationship Id="rId151" Type="http://schemas.openxmlformats.org/officeDocument/2006/relationships/revisionLog" Target="revisionLog162111.xml"/><Relationship Id="rId389" Type="http://schemas.openxmlformats.org/officeDocument/2006/relationships/revisionLog" Target="revisionLog213.xml"/><Relationship Id="rId554" Type="http://schemas.openxmlformats.org/officeDocument/2006/relationships/revisionLog" Target="revisionLog288.xml"/><Relationship Id="rId596" Type="http://schemas.openxmlformats.org/officeDocument/2006/relationships/revisionLog" Target="revisionLog1103.xml"/><Relationship Id="rId193" Type="http://schemas.openxmlformats.org/officeDocument/2006/relationships/revisionLog" Target="revisionLog11711111.xml"/><Relationship Id="rId207" Type="http://schemas.openxmlformats.org/officeDocument/2006/relationships/revisionLog" Target="revisionLog82.xml"/><Relationship Id="rId249" Type="http://schemas.openxmlformats.org/officeDocument/2006/relationships/revisionLog" Target="revisionLog107.xml"/><Relationship Id="rId414" Type="http://schemas.openxmlformats.org/officeDocument/2006/relationships/revisionLog" Target="revisionLog231.xml"/><Relationship Id="rId456" Type="http://schemas.openxmlformats.org/officeDocument/2006/relationships/revisionLog" Target="revisionLog1174.xml"/><Relationship Id="rId498" Type="http://schemas.openxmlformats.org/officeDocument/2006/relationships/revisionLog" Target="revisionLog263.xml"/><Relationship Id="rId109" Type="http://schemas.openxmlformats.org/officeDocument/2006/relationships/revisionLog" Target="revisionLog116111.xml"/><Relationship Id="rId260" Type="http://schemas.openxmlformats.org/officeDocument/2006/relationships/revisionLog" Target="revisionLog12511.xml"/><Relationship Id="rId316" Type="http://schemas.openxmlformats.org/officeDocument/2006/relationships/revisionLog" Target="revisionLog16411.xml"/><Relationship Id="rId523" Type="http://schemas.openxmlformats.org/officeDocument/2006/relationships/revisionLog" Target="revisionLog271.xml"/><Relationship Id="rId97" Type="http://schemas.openxmlformats.org/officeDocument/2006/relationships/revisionLog" Target="revisionLog4.xml"/><Relationship Id="rId120" Type="http://schemas.openxmlformats.org/officeDocument/2006/relationships/revisionLog" Target="revisionLog34.xml"/><Relationship Id="rId358" Type="http://schemas.openxmlformats.org/officeDocument/2006/relationships/revisionLog" Target="revisionLog11511.xml"/><Relationship Id="rId565" Type="http://schemas.openxmlformats.org/officeDocument/2006/relationships/revisionLog" Target="revisionLog11031.xml"/><Relationship Id="rId162" Type="http://schemas.openxmlformats.org/officeDocument/2006/relationships/revisionLog" Target="revisionLog151211.xml"/><Relationship Id="rId218" Type="http://schemas.openxmlformats.org/officeDocument/2006/relationships/revisionLog" Target="revisionLog89.xml"/><Relationship Id="rId425" Type="http://schemas.openxmlformats.org/officeDocument/2006/relationships/revisionLog" Target="revisionLog1172.xml"/><Relationship Id="rId467" Type="http://schemas.openxmlformats.org/officeDocument/2006/relationships/revisionLog" Target="revisionLog1194.xml"/><Relationship Id="rId271" Type="http://schemas.openxmlformats.org/officeDocument/2006/relationships/revisionLog" Target="revisionLog120211.xml"/><Relationship Id="rId131" Type="http://schemas.openxmlformats.org/officeDocument/2006/relationships/revisionLog" Target="revisionLog1412.xml"/><Relationship Id="rId327" Type="http://schemas.openxmlformats.org/officeDocument/2006/relationships/revisionLog" Target="revisionLog113211.xml"/><Relationship Id="rId369" Type="http://schemas.openxmlformats.org/officeDocument/2006/relationships/revisionLog" Target="revisionLog202.xml"/><Relationship Id="rId534" Type="http://schemas.openxmlformats.org/officeDocument/2006/relationships/revisionLog" Target="revisionLog1152.xml"/><Relationship Id="rId576" Type="http://schemas.openxmlformats.org/officeDocument/2006/relationships/revisionLog" Target="revisionLog292.xml"/><Relationship Id="rId173" Type="http://schemas.openxmlformats.org/officeDocument/2006/relationships/revisionLog" Target="revisionLog1111211.xml"/><Relationship Id="rId229" Type="http://schemas.openxmlformats.org/officeDocument/2006/relationships/revisionLog" Target="revisionLog94.xml"/><Relationship Id="rId380" Type="http://schemas.openxmlformats.org/officeDocument/2006/relationships/revisionLog" Target="revisionLog1233.xml"/><Relationship Id="rId436" Type="http://schemas.openxmlformats.org/officeDocument/2006/relationships/revisionLog" Target="revisionLog119121.xml"/><Relationship Id="rId240" Type="http://schemas.openxmlformats.org/officeDocument/2006/relationships/revisionLog" Target="revisionLog118111.xml"/><Relationship Id="rId478" Type="http://schemas.openxmlformats.org/officeDocument/2006/relationships/revisionLog" Target="revisionLog1212.xml"/><Relationship Id="rId77" Type="http://schemas.openxmlformats.org/officeDocument/2006/relationships/revisionLog" Target="revisionLog1211111.xml"/><Relationship Id="rId100" Type="http://schemas.openxmlformats.org/officeDocument/2006/relationships/revisionLog" Target="revisionLog151111.xml"/><Relationship Id="rId282" Type="http://schemas.openxmlformats.org/officeDocument/2006/relationships/revisionLog" Target="revisionLog127.xml"/><Relationship Id="rId338" Type="http://schemas.openxmlformats.org/officeDocument/2006/relationships/revisionLog" Target="revisionLog1232.xml"/><Relationship Id="rId503" Type="http://schemas.openxmlformats.org/officeDocument/2006/relationships/revisionLog" Target="revisionLog1101.xml"/><Relationship Id="rId545" Type="http://schemas.openxmlformats.org/officeDocument/2006/relationships/revisionLog" Target="revisionLog281.xml"/><Relationship Id="rId587" Type="http://schemas.openxmlformats.org/officeDocument/2006/relationships/revisionLog" Target="revisionLog1171.xml"/></Relationships>
</file>

<file path=xl/revisions/revisionHeaders.xml><?xml version="1.0" encoding="utf-8"?>
<headers xmlns="http://schemas.openxmlformats.org/spreadsheetml/2006/main" xmlns:r="http://schemas.openxmlformats.org/officeDocument/2006/relationships" guid="{6480D84F-9C4F-4EA6-9A18-5A6658A9FF88}" diskRevisions="1" revisionId="1277" version="600">
  <header guid="{E324DC21-8EA4-49F1-92C4-9F5201BD9CF4}" dateTime="2025-03-25T09:04:25" maxSheetId="2" userName="АббакумоваОВ" r:id="rId76" minRId="186" maxRId="187">
    <sheetIdMap count="1">
      <sheetId val="1"/>
    </sheetIdMap>
  </header>
  <header guid="{8DB4489B-E961-4DA2-94AC-FF5F70ED9335}" dateTime="2025-03-25T15:36:29" maxSheetId="2" userName="ХламоваОИ" r:id="rId77">
    <sheetIdMap count="1">
      <sheetId val="1"/>
    </sheetIdMap>
  </header>
  <header guid="{A3DC93A3-61CD-4A95-B623-47D39E586E2E}" dateTime="2025-03-26T17:17:46" maxSheetId="2" userName="СтепанченкоЮВ" r:id="rId78" minRId="189">
    <sheetIdMap count="1">
      <sheetId val="1"/>
    </sheetIdMap>
  </header>
  <header guid="{C492B6E2-A39A-4221-A420-22AB7D082B0E}" dateTime="2025-03-27T11:43:33" maxSheetId="2" userName="ГришинаОС" r:id="rId79" minRId="190">
    <sheetIdMap count="1">
      <sheetId val="1"/>
    </sheetIdMap>
  </header>
  <header guid="{C98C99E5-4B34-44E9-81B0-A84FC63D5BF7}" dateTime="2025-03-27T11:49:06" maxSheetId="2" userName="ХламоваОИ" r:id="rId80">
    <sheetIdMap count="1">
      <sheetId val="1"/>
    </sheetIdMap>
  </header>
  <header guid="{4BF25FCA-A3C0-4FAD-BE9F-C214E837C51A}" dateTime="2025-03-27T15:59:16" maxSheetId="2" userName="ЗиминаСИ" r:id="rId81" minRId="193">
    <sheetIdMap count="1">
      <sheetId val="1"/>
    </sheetIdMap>
  </header>
  <header guid="{2F7DEA2E-1876-41F9-8A45-C9203BCE43DA}" dateTime="2025-03-27T16:38:07" maxSheetId="2" userName="ХламоваОИ" r:id="rId82">
    <sheetIdMap count="1">
      <sheetId val="1"/>
    </sheetIdMap>
  </header>
  <header guid="{E9203BAD-3775-4A92-B086-9E14A5F5BCDF}" dateTime="2025-04-10T10:34:30" maxSheetId="2" userName="ГришинаОС" r:id="rId83" minRId="196">
    <sheetIdMap count="1">
      <sheetId val="1"/>
    </sheetIdMap>
  </header>
  <header guid="{348DEFD7-FA6B-47F2-ACA1-AE0D6BAD8B34}" dateTime="2025-04-10T10:34:42" maxSheetId="2" userName="ГришинаОС" r:id="rId84">
    <sheetIdMap count="1">
      <sheetId val="1"/>
    </sheetIdMap>
  </header>
  <header guid="{99B88721-1A31-4D37-B408-2C80F609BDF8}" dateTime="2025-04-10T15:30:13" maxSheetId="2" userName="КамышеваСВ" r:id="rId85" minRId="198">
    <sheetIdMap count="1">
      <sheetId val="1"/>
    </sheetIdMap>
  </header>
  <header guid="{969EB3EB-747E-4FA0-86B1-46988FC22B1E}" dateTime="2025-04-10T16:24:55" maxSheetId="2" userName="АббакумоваОВ" r:id="rId86" minRId="199" maxRId="203">
    <sheetIdMap count="1">
      <sheetId val="1"/>
    </sheetIdMap>
  </header>
  <header guid="{178F6D66-A9CC-44BC-A130-320FDA0CABE3}" dateTime="2025-04-11T09:25:24" maxSheetId="2" userName="ГришинаОС" r:id="rId87" minRId="204">
    <sheetIdMap count="1">
      <sheetId val="1"/>
    </sheetIdMap>
  </header>
  <header guid="{1F5CA88A-104A-46F9-97B7-581B41E369F8}" dateTime="2025-04-10T19:54:00" maxSheetId="2" userName="ХламоваОИ" r:id="rId88">
    <sheetIdMap count="1">
      <sheetId val="1"/>
    </sheetIdMap>
  </header>
  <header guid="{D23EC6AA-FC9E-4629-A7F8-9F8344E30B36}" dateTime="2025-04-11T11:58:15" maxSheetId="2" userName="СтепанченкоЮВ" r:id="rId89" minRId="206">
    <sheetIdMap count="1">
      <sheetId val="1"/>
    </sheetIdMap>
  </header>
  <header guid="{31D92846-389A-411F-9E8C-E2F32C481A6C}" dateTime="2025-04-10T21:17:04" maxSheetId="2" userName="ХламоваОИ" r:id="rId90">
    <sheetIdMap count="1">
      <sheetId val="1"/>
    </sheetIdMap>
  </header>
  <header guid="{95889902-5B84-4843-84C4-AA09BB92F4D0}" dateTime="2025-04-11T12:24:25" maxSheetId="2" userName="ХваталинаЮН" r:id="rId91" minRId="207">
    <sheetIdMap count="1">
      <sheetId val="1"/>
    </sheetIdMap>
  </header>
  <header guid="{ED475FA7-FAED-4F59-BDDC-CF81F94FF58E}" dateTime="2025-04-21T12:27:06" maxSheetId="2" userName="ЗиминаСИ" r:id="rId92" minRId="208" maxRId="209">
    <sheetIdMap count="1">
      <sheetId val="1"/>
    </sheetIdMap>
  </header>
  <header guid="{FD8BCBD8-EEDF-4737-938E-B090F777AE74}" dateTime="2025-04-21T13:32:48" maxSheetId="2" userName="ГришинаОС" r:id="rId93" minRId="211">
    <sheetIdMap count="1">
      <sheetId val="1"/>
    </sheetIdMap>
  </header>
  <header guid="{0BFADF9B-8DFC-40F4-8A00-F243C4B0B40D}" dateTime="2025-04-21T15:06:21" maxSheetId="2" userName="СтепанченкоЮВ" r:id="rId94" minRId="213">
    <sheetIdMap count="1">
      <sheetId val="1"/>
    </sheetIdMap>
  </header>
  <header guid="{F012C60C-C528-4A68-B758-BCA380FBDFEA}" dateTime="2025-04-21T15:19:22" maxSheetId="2" userName="КамышеваСВ" r:id="rId95" minRId="215" maxRId="224">
    <sheetIdMap count="1">
      <sheetId val="1"/>
    </sheetIdMap>
  </header>
  <header guid="{F0E6AC5A-E67D-4758-82C9-6A3E7A6D41DC}" dateTime="2025-04-21T16:35:34" maxSheetId="2" userName="ХламоваОИ" r:id="rId96">
    <sheetIdMap count="1">
      <sheetId val="1"/>
    </sheetIdMap>
  </header>
  <header guid="{D481ACF1-C946-4FB2-8034-7CCF64076186}" dateTime="2025-04-21T17:36:57" maxSheetId="2" userName="КамышеваСВ" r:id="rId97" minRId="227">
    <sheetIdMap count="1">
      <sheetId val="1"/>
    </sheetIdMap>
  </header>
  <header guid="{E4B0267A-AAAD-473E-9732-23532E924D78}" dateTime="2025-04-22T08:57:00" maxSheetId="2" userName="СтепанченкоЮВ" r:id="rId98" minRId="229">
    <sheetIdMap count="1">
      <sheetId val="1"/>
    </sheetIdMap>
  </header>
  <header guid="{B7D1E8BF-4764-485D-AFB1-19B69257C4F0}" dateTime="2025-04-22T09:29:06" maxSheetId="2" userName="Пользователь" r:id="rId99" minRId="231">
    <sheetIdMap count="1">
      <sheetId val="1"/>
    </sheetIdMap>
  </header>
  <header guid="{B4D95101-A5C9-479B-84CA-148547F32999}" dateTime="2025-04-22T10:11:11" maxSheetId="2" userName="ХламоваОИ" r:id="rId100" minRId="233">
    <sheetIdMap count="1">
      <sheetId val="1"/>
    </sheetIdMap>
  </header>
  <header guid="{8334302C-B041-4CD2-9779-97AADEB31CE2}" dateTime="2025-04-22T11:37:21" maxSheetId="2" userName="ГришинаОС" r:id="rId101" minRId="235">
    <sheetIdMap count="1">
      <sheetId val="1"/>
    </sheetIdMap>
  </header>
  <header guid="{B0D23F8F-983D-45E9-A5F6-BC1AD1DAC63C}" dateTime="2025-04-22T11:55:01" maxSheetId="2" userName="Пользователь" r:id="rId102" minRId="237">
    <sheetIdMap count="1">
      <sheetId val="1"/>
    </sheetIdMap>
  </header>
  <header guid="{1AFD387B-B0DC-4277-8A78-FA4DF7971FD2}" dateTime="2025-04-22T12:11:29" maxSheetId="2" userName="ХламоваОИ" r:id="rId103">
    <sheetIdMap count="1">
      <sheetId val="1"/>
    </sheetIdMap>
  </header>
  <header guid="{1188A472-A643-4405-912C-7E3FC1DA46F0}" dateTime="2025-04-22T12:45:19" maxSheetId="2" userName="ХламоваОИ" r:id="rId104" minRId="240">
    <sheetIdMap count="1">
      <sheetId val="1"/>
    </sheetIdMap>
  </header>
  <header guid="{C547F2A4-DD2D-4FA7-8697-293C2035CBC2}" dateTime="2025-04-24T09:20:56" maxSheetId="2" userName="КамышеваСВ" r:id="rId105" minRId="241">
    <sheetIdMap count="1">
      <sheetId val="1"/>
    </sheetIdMap>
  </header>
  <header guid="{F3617AD5-A1DE-44AB-986B-5132EEA29B93}" dateTime="2025-04-24T15:34:15" maxSheetId="2" userName="ХламоваОИ" r:id="rId106">
    <sheetIdMap count="1">
      <sheetId val="1"/>
    </sheetIdMap>
  </header>
  <header guid="{ED504908-330A-4C38-A151-2311162910BD}" dateTime="2025-04-28T16:40:47" maxSheetId="2" userName="КамышеваСВ" r:id="rId107" minRId="244" maxRId="245">
    <sheetIdMap count="1">
      <sheetId val="1"/>
    </sheetIdMap>
  </header>
  <header guid="{117A7448-396B-4178-8BCA-F35B08B7BEC3}" dateTime="2025-04-30T09:21:22" maxSheetId="2" userName="КамышеваСВ" r:id="rId108" minRId="247">
    <sheetIdMap count="1">
      <sheetId val="1"/>
    </sheetIdMap>
  </header>
  <header guid="{C23E2C57-1347-401B-B159-479284DBBCA5}" dateTime="2025-04-30T09:33:09" maxSheetId="2" userName="Артюшина Ю. Ю." r:id="rId109" minRId="248">
    <sheetIdMap count="1">
      <sheetId val="1"/>
    </sheetIdMap>
  </header>
  <header guid="{6BDB6634-6E84-48D5-B370-AE909B2B568E}" dateTime="2025-05-19T12:05:37" maxSheetId="2" userName="ЗиминаСИ" r:id="rId110" minRId="250" maxRId="253">
    <sheetIdMap count="1">
      <sheetId val="1"/>
    </sheetIdMap>
  </header>
  <header guid="{EDE1D1BB-6BDD-478F-B179-BD44C986158B}" dateTime="2025-05-19T12:20:49" maxSheetId="2" userName="ГришинаОС" r:id="rId111" minRId="254">
    <sheetIdMap count="1">
      <sheetId val="1"/>
    </sheetIdMap>
  </header>
  <header guid="{0908742F-075A-4754-875D-6EB596B721C7}" dateTime="2025-05-19T12:25:50" maxSheetId="2" userName="АббакумоваОВ" r:id="rId112" minRId="255" maxRId="256">
    <sheetIdMap count="1">
      <sheetId val="1"/>
    </sheetIdMap>
  </header>
  <header guid="{B8582390-2E58-4EFA-A2EB-F7B0E08E85B5}" dateTime="2025-05-19T16:25:04" maxSheetId="2" userName="Пользователь" r:id="rId113" minRId="257">
    <sheetIdMap count="1">
      <sheetId val="1"/>
    </sheetIdMap>
  </header>
  <header guid="{9688BFE4-5A12-4244-8610-BA0A8A7C2725}" dateTime="2025-05-19T17:20:10" maxSheetId="2" userName="СилаеваТА" r:id="rId114">
    <sheetIdMap count="1">
      <sheetId val="1"/>
    </sheetIdMap>
  </header>
  <header guid="{F125A95D-4111-4042-8F7F-6AA010B92EDB}" dateTime="2025-05-19T17:20:29" maxSheetId="2" userName="СилаеваТА" r:id="rId115" minRId="260">
    <sheetIdMap count="1">
      <sheetId val="1"/>
    </sheetIdMap>
  </header>
  <header guid="{5EAECB8F-4DA8-4B05-A794-FD057F9F645F}" dateTime="2025-05-19T17:25:20" maxSheetId="2" userName="СилаеваТА" r:id="rId116">
    <sheetIdMap count="1">
      <sheetId val="1"/>
    </sheetIdMap>
  </header>
  <header guid="{27CAACF2-5F26-4639-8DAE-7166422C2A52}" dateTime="2025-05-19T17:34:17" maxSheetId="2" userName="СилаеваТА" r:id="rId117" minRId="261">
    <sheetIdMap count="1">
      <sheetId val="1"/>
    </sheetIdMap>
  </header>
  <header guid="{4C026460-6328-4F6A-B7B0-C0C3A3F9C9DB}" dateTime="2025-05-20T09:56:54" maxSheetId="2" userName="ХламоваОИ" r:id="rId118">
    <sheetIdMap count="1">
      <sheetId val="1"/>
    </sheetIdMap>
  </header>
  <header guid="{2B06182E-DC1E-499B-8965-C3EBA8B6C0DA}" dateTime="2025-05-20T10:00:38" maxSheetId="2" userName="ХламоваОИ" r:id="rId119" minRId="263">
    <sheetIdMap count="1">
      <sheetId val="1"/>
    </sheetIdMap>
  </header>
  <header guid="{210E8744-D6DC-446D-9997-2881E3ABBC6E}" dateTime="2025-05-23T16:09:33" maxSheetId="2" userName="АббакумоваОВ" r:id="rId120" minRId="264">
    <sheetIdMap count="1">
      <sheetId val="1"/>
    </sheetIdMap>
  </header>
  <header guid="{DA57FAB1-987F-44A3-9012-D200F9551421}" dateTime="2025-05-23T17:30:50" maxSheetId="2" userName="АббакумоваОВ" r:id="rId121" minRId="266">
    <sheetIdMap count="1">
      <sheetId val="1"/>
    </sheetIdMap>
  </header>
  <header guid="{176BF580-8737-4750-8435-5E495BD25473}" dateTime="2025-05-26T09:34:21" maxSheetId="2" userName="ГришинаОС" r:id="rId122" minRId="267">
    <sheetIdMap count="1">
      <sheetId val="1"/>
    </sheetIdMap>
  </header>
  <header guid="{E059D37A-75BF-485C-92C8-2A4EE153DC1A}" dateTime="2025-05-28T17:20:57" maxSheetId="2" userName="ГришинаОС" r:id="rId123" minRId="269">
    <sheetIdMap count="1">
      <sheetId val="1"/>
    </sheetIdMap>
  </header>
  <header guid="{96386E6F-0138-4989-BF90-6BCB124077A7}" dateTime="2025-05-28T17:52:59" maxSheetId="2" userName="ЗиминаСИ" r:id="rId124" minRId="270">
    <sheetIdMap count="1">
      <sheetId val="1"/>
    </sheetIdMap>
  </header>
  <header guid="{D3F97D0A-1132-4CDF-96BC-EBE0A80F605F}" dateTime="2025-05-29T10:54:31" maxSheetId="2" userName="ЗиминаСИ" r:id="rId125" minRId="271">
    <sheetIdMap count="1">
      <sheetId val="1"/>
    </sheetIdMap>
  </header>
  <header guid="{960A6B79-581C-49C7-A16E-AF08A7D2C6E4}" dateTime="2025-05-30T11:48:13" maxSheetId="2" userName="ХламоваОИ" r:id="rId126">
    <sheetIdMap count="1">
      <sheetId val="1"/>
    </sheetIdMap>
  </header>
  <header guid="{C08A9FD9-399A-4A59-9385-8F38DBCA01AF}" dateTime="2025-05-30T14:50:57" maxSheetId="2" userName="ЗиминаСИ" r:id="rId127" minRId="273">
    <sheetIdMap count="1">
      <sheetId val="1"/>
    </sheetIdMap>
  </header>
  <header guid="{AFA960CC-C934-40CA-8086-2FB38BECA486}" dateTime="2025-05-30T15:38:42" maxSheetId="2" userName="ХламоваОИ" r:id="rId128">
    <sheetIdMap count="1">
      <sheetId val="1"/>
    </sheetIdMap>
  </header>
  <header guid="{A1380DF6-A64C-47CB-8E3D-F71B53C29FF2}" dateTime="2025-06-11T15:13:45" maxSheetId="2" userName="БабошинаИН" r:id="rId129" minRId="276">
    <sheetIdMap count="1">
      <sheetId val="1"/>
    </sheetIdMap>
  </header>
  <header guid="{2D347BB8-EABD-47E0-8150-D20CB87D34A5}" dateTime="2025-06-11T15:56:52" maxSheetId="2" userName="ХламоваОИ" r:id="rId130">
    <sheetIdMap count="1">
      <sheetId val="1"/>
    </sheetIdMap>
  </header>
  <header guid="{927DAFC8-53DE-46CE-A354-0639B97FF7C2}" dateTime="2025-06-16T16:00:51" maxSheetId="2" userName="ХламоваОИ" r:id="rId131" minRId="279">
    <sheetIdMap count="1">
      <sheetId val="1"/>
    </sheetIdMap>
  </header>
  <header guid="{7ACCA1AA-F419-4539-82AA-E0FC6E6E37F1}" dateTime="2025-06-19T09:45:43" maxSheetId="2" userName="ХламоваОИ" r:id="rId132" minRId="280">
    <sheetIdMap count="1">
      <sheetId val="1"/>
    </sheetIdMap>
  </header>
  <header guid="{1CDFC597-CCD3-4D33-971F-4D3C15D96114}" dateTime="2025-06-23T14:08:24" maxSheetId="2" userName="ХламоваОИ" r:id="rId133" minRId="281">
    <sheetIdMap count="1">
      <sheetId val="1"/>
    </sheetIdMap>
  </header>
  <header guid="{58BECDFA-89B6-4633-981F-568499D0F6C2}" dateTime="2025-06-25T04:57:53" maxSheetId="2" userName="КамышеваСВ" r:id="rId134" minRId="282">
    <sheetIdMap count="1">
      <sheetId val="1"/>
    </sheetIdMap>
  </header>
  <header guid="{85E0251A-755F-465A-8297-444980C28FBB}" dateTime="2025-06-25T08:30:44" maxSheetId="2" userName="КамышеваСВ" r:id="rId135" minRId="284">
    <sheetIdMap count="1">
      <sheetId val="1"/>
    </sheetIdMap>
  </header>
  <header guid="{3E15D355-4620-45F0-9505-32D5B6F2A106}" dateTime="2025-06-26T09:00:29" maxSheetId="2" userName="КамышеваСВ" r:id="rId136" minRId="285">
    <sheetIdMap count="1">
      <sheetId val="1"/>
    </sheetIdMap>
  </header>
  <header guid="{BB47829B-DC03-43B4-B74F-4EEE0EE4E48D}" dateTime="2025-06-26T11:56:16" maxSheetId="2" userName="ХламоваОИ" r:id="rId137">
    <sheetIdMap count="1">
      <sheetId val="1"/>
    </sheetIdMap>
  </header>
  <header guid="{381B18DD-9729-4EFC-AD75-883FA1E34046}" dateTime="2025-06-30T14:13:47" maxSheetId="2" userName="ИвановаАГ" r:id="rId138">
    <sheetIdMap count="1">
      <sheetId val="1"/>
    </sheetIdMap>
  </header>
  <header guid="{829AA295-2424-4705-9113-52180C804291}" dateTime="2025-07-04T09:35:47" maxSheetId="2" userName="СилаеваТА" r:id="rId139">
    <sheetIdMap count="1">
      <sheetId val="1"/>
    </sheetIdMap>
  </header>
  <header guid="{A00106C0-0C50-4C5A-A518-97153BAECFE1}" dateTime="2025-07-04T09:41:14" maxSheetId="2" userName="СилаеваТА" r:id="rId140" minRId="289">
    <sheetIdMap count="1">
      <sheetId val="1"/>
    </sheetIdMap>
  </header>
  <header guid="{E7037995-C999-42B3-A728-19E1CD0D1A6B}" dateTime="2025-07-04T09:41:41" maxSheetId="2" userName="АббакумоваОВ" r:id="rId141" minRId="290" maxRId="293">
    <sheetIdMap count="1">
      <sheetId val="1"/>
    </sheetIdMap>
  </header>
  <header guid="{E537B667-C67E-441F-B07F-6A6070D8E794}" dateTime="2025-07-04T09:44:55" maxSheetId="2" userName="СилаеваТА" r:id="rId142" minRId="294">
    <sheetIdMap count="1">
      <sheetId val="1"/>
    </sheetIdMap>
  </header>
  <header guid="{3CC9E92B-C150-468A-962F-9AF64B75558C}" dateTime="2025-07-04T10:26:38" maxSheetId="2" userName="АббакумоваОВ" r:id="rId143" minRId="295" maxRId="296">
    <sheetIdMap count="1">
      <sheetId val="1"/>
    </sheetIdMap>
  </header>
  <header guid="{ECFD5368-727E-4283-A948-D4C673D8C837}" dateTime="2025-07-04T11:34:18" maxSheetId="2" userName="СилаеваТА" r:id="rId144">
    <sheetIdMap count="1">
      <sheetId val="1"/>
    </sheetIdMap>
  </header>
  <header guid="{68409425-F82B-4877-B367-EC2585129661}" dateTime="2025-07-07T16:05:59" maxSheetId="2" userName="Волкова Ю.Д." r:id="rId145" minRId="298">
    <sheetIdMap count="1">
      <sheetId val="1"/>
    </sheetIdMap>
  </header>
  <header guid="{3FB55E95-90ED-4180-AD35-72D1D36A99CE}" dateTime="2025-07-07T17:12:08" maxSheetId="2" userName="Волкова Ю.Д." r:id="rId146" minRId="299">
    <sheetIdMap count="1">
      <sheetId val="1"/>
    </sheetIdMap>
  </header>
  <header guid="{DE6B021C-BE84-4A4D-ABFA-0E5911EC3121}" dateTime="2025-07-14T10:31:41" maxSheetId="2" userName="КамышеваСВ" r:id="rId147" minRId="300">
    <sheetIdMap count="1">
      <sheetId val="1"/>
    </sheetIdMap>
  </header>
  <header guid="{18810B78-901D-4FF1-90CB-20145D077565}" dateTime="2025-07-30T15:53:14" maxSheetId="2" userName="КамышеваСВ" r:id="rId148" minRId="301" maxRId="302">
    <sheetIdMap count="1">
      <sheetId val="1"/>
    </sheetIdMap>
  </header>
  <header guid="{69112417-D89E-4215-AB67-E4B62FDD6918}" dateTime="2025-08-04T14:45:27" maxSheetId="2" userName="ЗиминаСИ" r:id="rId149" minRId="303">
    <sheetIdMap count="1">
      <sheetId val="1"/>
    </sheetIdMap>
  </header>
  <header guid="{709597F8-8D8F-4A63-A13F-4BF1352267DB}" dateTime="2025-08-05T16:14:56" maxSheetId="2" userName="ЗиминаСИ" r:id="rId150" minRId="304">
    <sheetIdMap count="1">
      <sheetId val="1"/>
    </sheetIdMap>
  </header>
  <header guid="{AE4287AC-D460-468A-8E4D-B155A5E60E83}" dateTime="2025-08-06T13:58:16" maxSheetId="2" userName="Артюшина Ю. Ю." r:id="rId151" minRId="305" maxRId="306">
    <sheetIdMap count="1">
      <sheetId val="1"/>
    </sheetIdMap>
  </header>
  <header guid="{24BC1268-84D6-4038-BCA5-CFECE6DE670B}" dateTime="2025-08-06T14:50:43" maxSheetId="2" userName="СтепанченкоЮВ" r:id="rId152" minRId="308">
    <sheetIdMap count="1">
      <sheetId val="1"/>
    </sheetIdMap>
  </header>
  <header guid="{2E83CD79-A92F-4512-AAFF-3562A9B5222D}" dateTime="2025-08-06T15:19:41" maxSheetId="2" userName="СтепанченкоЮВ" r:id="rId153" minRId="309">
    <sheetIdMap count="1">
      <sheetId val="1"/>
    </sheetIdMap>
  </header>
  <header guid="{3ADD66B0-9434-426B-8947-FE975E60B79D}" dateTime="2025-08-06T16:36:21" maxSheetId="2" userName="ЗиминаСИ" r:id="rId154" minRId="310" maxRId="311">
    <sheetIdMap count="1">
      <sheetId val="1"/>
    </sheetIdMap>
  </header>
  <header guid="{5A0D1542-B423-4B55-9E62-30B34C4C5D3A}" dateTime="2025-08-06T17:14:32" maxSheetId="2" userName="КамышеваСВ" r:id="rId155" minRId="313">
    <sheetIdMap count="1">
      <sheetId val="1"/>
    </sheetIdMap>
  </header>
  <header guid="{2FE162F0-0EF4-4736-B7B6-B6928F575A3C}" dateTime="2025-08-06T17:15:57" maxSheetId="2" userName="КамышеваСВ" r:id="rId156" minRId="314">
    <sheetIdMap count="1">
      <sheetId val="1"/>
    </sheetIdMap>
  </header>
  <header guid="{AB7A3452-723E-41BF-9E3F-1804B7661C6C}" dateTime="2025-08-06T18:29:20" maxSheetId="2" userName="ХламоваОИ" r:id="rId157">
    <sheetIdMap count="1">
      <sheetId val="1"/>
    </sheetIdMap>
  </header>
  <header guid="{88B4F6BB-2F3A-4B8F-905B-425840560A0A}" dateTime="2025-08-07T08:38:18" maxSheetId="2" userName="ГришинаОС" r:id="rId158" minRId="316" maxRId="317">
    <sheetIdMap count="1">
      <sheetId val="1"/>
    </sheetIdMap>
  </header>
  <header guid="{71EA5712-1955-4E84-B528-A59C53F1DA82}" dateTime="2025-08-07T08:48:27" maxSheetId="2" userName="БабошинаИН" r:id="rId159" minRId="319" maxRId="320">
    <sheetIdMap count="1">
      <sheetId val="1"/>
    </sheetIdMap>
  </header>
  <header guid="{DB5CB0C4-5E00-40AC-9680-CF029B3E4A46}" dateTime="2025-08-07T09:17:48" maxSheetId="2" userName="БабошинаИН" r:id="rId160" minRId="321">
    <sheetIdMap count="1">
      <sheetId val="1"/>
    </sheetIdMap>
  </header>
  <header guid="{4FB35CEE-7BFB-4595-B970-03E8CC162DDA}" dateTime="2025-08-07T09:18:39" maxSheetId="2" userName="ГришинаОС" r:id="rId161" minRId="322">
    <sheetIdMap count="1">
      <sheetId val="1"/>
    </sheetIdMap>
  </header>
  <header guid="{ECE96A2C-28B3-463C-A3C7-C00F7F8D13EC}" dateTime="2025-08-07T09:37:33" maxSheetId="2" userName="СтепанченкоЮВ" r:id="rId162" minRId="323">
    <sheetIdMap count="1">
      <sheetId val="1"/>
    </sheetIdMap>
  </header>
  <header guid="{9646A71E-C72F-4F7E-B9FE-CA54A9C8104F}" dateTime="2025-08-07T09:58:37" maxSheetId="2" userName="ХламоваОИ" r:id="rId163">
    <sheetIdMap count="1">
      <sheetId val="1"/>
    </sheetIdMap>
  </header>
  <header guid="{6CD0EB51-5E30-4C20-A346-323C8BE33FA7}" dateTime="2025-08-07T10:02:26" maxSheetId="2" userName="ХламоваОИ" r:id="rId164" minRId="326" maxRId="327">
    <sheetIdMap count="1">
      <sheetId val="1"/>
    </sheetIdMap>
  </header>
  <header guid="{9E5E1B0D-1D29-4753-88CA-4EB00B64D314}" dateTime="2025-08-07T10:04:28" maxSheetId="2" userName="ХламоваОИ" r:id="rId165">
    <sheetIdMap count="1">
      <sheetId val="1"/>
    </sheetIdMap>
  </header>
  <header guid="{DF5F4F54-73E6-4169-A5F2-1A06222C2E8E}" dateTime="2025-08-07T10:04:52" maxSheetId="2" userName="ХламоваОИ" r:id="rId166">
    <sheetIdMap count="1">
      <sheetId val="1"/>
    </sheetIdMap>
  </header>
  <header guid="{D42B1259-CBCF-46B7-9BFE-0C913E934AAB}" dateTime="2025-08-07T10:05:16" maxSheetId="2" userName="КамышеваСВ" r:id="rId167" minRId="331">
    <sheetIdMap count="1">
      <sheetId val="1"/>
    </sheetIdMap>
  </header>
  <header guid="{7DA94C18-CEA1-44B6-9719-52729BE38B0D}" dateTime="2025-08-07T10:06:39" maxSheetId="2" userName="ХламоваОИ" r:id="rId168">
    <sheetIdMap count="1">
      <sheetId val="1"/>
    </sheetIdMap>
  </header>
  <header guid="{BDE71FE1-AA56-41B2-8D31-632AA70804B0}" dateTime="2025-08-07T10:14:44" maxSheetId="2" userName="ХламоваОИ" r:id="rId169" minRId="334" maxRId="335">
    <sheetIdMap count="1">
      <sheetId val="1"/>
    </sheetIdMap>
  </header>
  <header guid="{82A3476E-8AEC-435D-8116-7FD93A636E38}" dateTime="2025-08-07T11:09:25" maxSheetId="2" userName="ХламоваОИ" r:id="rId170">
    <sheetIdMap count="1">
      <sheetId val="1"/>
    </sheetIdMap>
  </header>
  <header guid="{0EC3C092-DB2A-4090-BE0C-E02E2A2006B6}" dateTime="2025-08-07T14:15:35" maxSheetId="2" userName="ГришинаОС" r:id="rId171" minRId="338">
    <sheetIdMap count="1">
      <sheetId val="1"/>
    </sheetIdMap>
  </header>
  <header guid="{3A5256F9-0031-41FF-A303-EFDE70545D8C}" dateTime="2025-08-07T14:19:09" maxSheetId="2" userName="ХламоваОИ" r:id="rId172">
    <sheetIdMap count="1">
      <sheetId val="1"/>
    </sheetIdMap>
  </header>
  <header guid="{C01711C1-923D-439F-A97B-75DD9F829105}" dateTime="2025-08-07T15:22:15" maxSheetId="2" userName="Артюшина Ю. Ю." r:id="rId173" minRId="340">
    <sheetIdMap count="1">
      <sheetId val="1"/>
    </sheetIdMap>
  </header>
  <header guid="{B24FA3D2-E6F7-4718-A6B9-1B8BD7D20465}" dateTime="2025-08-08T14:29:13" maxSheetId="2" userName="ГришинаОС" r:id="rId174" minRId="342">
    <sheetIdMap count="1">
      <sheetId val="1"/>
    </sheetIdMap>
  </header>
  <header guid="{0ED58E16-E7AB-467E-9CE2-D440C3AB6BC5}" dateTime="2025-08-08T14:29:20" maxSheetId="2" userName="ГришинаОС" r:id="rId175">
    <sheetIdMap count="1">
      <sheetId val="1"/>
    </sheetIdMap>
  </header>
  <header guid="{8E59838B-3166-42B2-95F7-D0A5EF784422}" dateTime="2025-08-08T15:42:36" maxSheetId="2" userName="ХламоваОИ" r:id="rId176">
    <sheetIdMap count="1">
      <sheetId val="1"/>
    </sheetIdMap>
  </header>
  <header guid="{EA3878AE-2976-425E-9168-026564303527}" dateTime="2025-08-11T15:37:07" maxSheetId="2" userName="ГришинаОС" r:id="rId177" minRId="345">
    <sheetIdMap count="1">
      <sheetId val="1"/>
    </sheetIdMap>
  </header>
  <header guid="{1C021EBC-E0DF-416C-82B9-5F12E6B3E7DE}" dateTime="2025-08-11T15:43:29" maxSheetId="2" userName="ЗиминаСИ" r:id="rId178" minRId="347">
    <sheetIdMap count="1">
      <sheetId val="1"/>
    </sheetIdMap>
  </header>
  <header guid="{D370D184-BE5D-4C81-B05D-FA1C5499921C}" dateTime="2025-08-11T15:50:18" maxSheetId="2" userName="ГришинаОС" r:id="rId179" minRId="348">
    <sheetIdMap count="1">
      <sheetId val="1"/>
    </sheetIdMap>
  </header>
  <header guid="{89625B52-EBC1-481D-A518-FC1160E35D44}" dateTime="2025-08-11T15:51:28" maxSheetId="2" userName="ЗиминаСИ" r:id="rId180" minRId="349">
    <sheetIdMap count="1">
      <sheetId val="1"/>
    </sheetIdMap>
  </header>
  <header guid="{4E789D67-C4D0-45D0-BC78-E62AB2CDE78B}" dateTime="2025-08-11T16:17:08" maxSheetId="2" userName="ХламоваОИ" r:id="rId181">
    <sheetIdMap count="1">
      <sheetId val="1"/>
    </sheetIdMap>
  </header>
  <header guid="{9EEA28F8-3A0E-4040-B798-C9DEC8EEA6D7}" dateTime="2025-08-15T14:08:45" maxSheetId="2" userName="ЗиминаСИ" r:id="rId182" minRId="351" maxRId="358">
    <sheetIdMap count="1">
      <sheetId val="1"/>
    </sheetIdMap>
  </header>
  <header guid="{7DC32B79-E20F-4087-A2AD-62C3EE07246B}" dateTime="2025-08-15T14:09:24" maxSheetId="2" userName="ЗиминаСИ" r:id="rId183" minRId="360">
    <sheetIdMap count="1">
      <sheetId val="1"/>
    </sheetIdMap>
  </header>
  <header guid="{46D1BA3A-2C50-4D96-8B60-5B4C97C75B82}" dateTime="2025-08-18T17:18:03" maxSheetId="2" userName="Артюшина Ю. Ю." r:id="rId184" minRId="361">
    <sheetIdMap count="1">
      <sheetId val="1"/>
    </sheetIdMap>
  </header>
  <header guid="{D0BEB9D7-AA18-4D01-AF31-B70351228436}" dateTime="2025-08-18T17:24:36" maxSheetId="2" userName="СтепанченкоЮВ" r:id="rId185" minRId="363">
    <sheetIdMap count="1">
      <sheetId val="1"/>
    </sheetIdMap>
  </header>
  <header guid="{049FE6C0-B5F0-49C6-8F18-23B12AE54984}" dateTime="2025-08-18T17:25:15" maxSheetId="2" userName="ГришинаОС" r:id="rId186" minRId="364">
    <sheetIdMap count="1">
      <sheetId val="1"/>
    </sheetIdMap>
  </header>
  <header guid="{BA4836E9-7E16-435C-94C2-EFFBE44A379E}" dateTime="2025-08-18T18:15:03" maxSheetId="2" userName="ЗиминаСИ" r:id="rId187" minRId="366" maxRId="369">
    <sheetIdMap count="1">
      <sheetId val="1"/>
    </sheetIdMap>
  </header>
  <header guid="{A3A51C90-4526-461C-B6AE-62BA669C7925}" dateTime="2025-08-19T08:37:47" maxSheetId="2" userName="ЗиминаСИ" r:id="rId188">
    <sheetIdMap count="1">
      <sheetId val="1"/>
    </sheetIdMap>
  </header>
  <header guid="{B5C41239-9E63-4799-99FE-4D642EED333B}" dateTime="2025-08-19T09:00:45" maxSheetId="2" userName="Артюшина Ю. Ю." r:id="rId189" minRId="370">
    <sheetIdMap count="1">
      <sheetId val="1"/>
    </sheetIdMap>
  </header>
  <header guid="{D7EA2E5B-3F46-4DDA-B19D-7BB2A03C6984}" dateTime="2025-08-19T09:22:37" maxSheetId="2" userName="СилаеваТА" r:id="rId190" minRId="372">
    <sheetIdMap count="1">
      <sheetId val="1"/>
    </sheetIdMap>
  </header>
  <header guid="{081C0034-00D9-432F-9BD5-F1EEE69D4D58}" dateTime="2025-08-19T09:24:50" maxSheetId="2" userName="ГришинаОС" r:id="rId191" minRId="374">
    <sheetIdMap count="1">
      <sheetId val="1"/>
    </sheetIdMap>
  </header>
  <header guid="{FD67F3BD-FC93-48AE-BACB-B7B3E688E5DB}" dateTime="2025-08-19T09:26:36" maxSheetId="2" userName="Артюшина Ю. Ю." r:id="rId192" minRId="376">
    <sheetIdMap count="1">
      <sheetId val="1"/>
    </sheetIdMap>
  </header>
  <header guid="{0BC91ED2-6347-4560-91F9-5FD2F37D14B1}" dateTime="2025-08-19T11:13:52" maxSheetId="2" userName="ХламоваОИ" r:id="rId193" minRId="378" maxRId="382">
    <sheetIdMap count="1">
      <sheetId val="1"/>
    </sheetIdMap>
  </header>
  <header guid="{42788C21-0BB0-4EFE-BDDC-B4C7A788349B}" dateTime="2025-08-19T10:09:43" maxSheetId="2" userName="ЗиминаСИ" r:id="rId194" minRId="384">
    <sheetIdMap count="1">
      <sheetId val="1"/>
    </sheetIdMap>
  </header>
  <header guid="{70D2B6C3-CB40-4C1C-AA81-370996A7ECC4}" dateTime="2025-08-19T11:17:51" maxSheetId="2" userName="ХламоваОИ" r:id="rId195">
    <sheetIdMap count="1">
      <sheetId val="1"/>
    </sheetIdMap>
  </header>
  <header guid="{AD953A7C-9D12-4195-A7BC-0480E171C32D}" dateTime="2025-08-19T10:15:00" maxSheetId="2" userName="ЗиминаСИ" r:id="rId196" minRId="387" maxRId="388">
    <sheetIdMap count="1">
      <sheetId val="1"/>
    </sheetIdMap>
  </header>
  <header guid="{BB448631-FD52-4E77-8124-1141D6E25A3D}" dateTime="2025-08-19T11:28:45" maxSheetId="2" userName="ХламоваОИ" r:id="rId197">
    <sheetIdMap count="1">
      <sheetId val="1"/>
    </sheetIdMap>
  </header>
  <header guid="{0E5226A1-7166-47A4-9201-9D16AC83DE4D}" dateTime="2025-08-20T09:23:53" maxSheetId="2" userName="Артюшина Ю. Ю." r:id="rId198" minRId="391">
    <sheetIdMap count="1">
      <sheetId val="1"/>
    </sheetIdMap>
  </header>
  <header guid="{BBCB110A-3904-47CA-A986-2470676B8B62}" dateTime="2025-08-21T17:37:06" maxSheetId="2" userName="Артюшина Ю. Ю." r:id="rId199" minRId="392">
    <sheetIdMap count="1">
      <sheetId val="1"/>
    </sheetIdMap>
  </header>
  <header guid="{7D74BF1D-2CA2-4463-8525-6D9506A081CE}" dateTime="2025-08-22T09:08:04" maxSheetId="2" userName="ГришинаОС" r:id="rId200" minRId="393">
    <sheetIdMap count="1">
      <sheetId val="1"/>
    </sheetIdMap>
  </header>
  <header guid="{681B75E0-CEDE-4E73-AF72-D935D9512008}" dateTime="2025-08-22T11:13:17" maxSheetId="2" userName="Артюшина Ю. Ю." r:id="rId201" minRId="395">
    <sheetIdMap count="1">
      <sheetId val="1"/>
    </sheetIdMap>
  </header>
  <header guid="{5F82DDDE-D670-48AF-A78B-2052B6A7152D}" dateTime="2025-08-22T11:12:25" maxSheetId="2" userName="АббакумоваОВ" r:id="rId202" minRId="397">
    <sheetIdMap count="1">
      <sheetId val="1"/>
    </sheetIdMap>
  </header>
  <header guid="{E3971EFE-A7AA-4CCA-BBD4-DA6F3C3B4EB0}" dateTime="2025-08-22T10:55:48" maxSheetId="2" userName="АббакумоваОВ" r:id="rId203" minRId="399">
    <sheetIdMap count="1">
      <sheetId val="1"/>
    </sheetIdMap>
  </header>
  <header guid="{CC3B15BA-2001-4ADD-ABCB-99EA6CBFF84F}" dateTime="2025-08-22T12:07:50" maxSheetId="2" userName="АббакумоваОВ" r:id="rId204" minRId="400">
    <sheetIdMap count="1">
      <sheetId val="1"/>
    </sheetIdMap>
  </header>
  <header guid="{3DD66B0D-3B12-4253-911F-C7671A396622}" dateTime="2025-08-22T12:12:34" maxSheetId="2" userName="АббакумоваОВ" r:id="rId205" minRId="401">
    <sheetIdMap count="1">
      <sheetId val="1"/>
    </sheetIdMap>
  </header>
  <header guid="{91C0EB3C-10A5-4962-8D56-DFABDC149948}" dateTime="2025-08-22T15:11:06" maxSheetId="2" userName="ХламоваОИ" r:id="rId206">
    <sheetIdMap count="1">
      <sheetId val="1"/>
    </sheetIdMap>
  </header>
  <header guid="{C3746F71-0457-42D0-87A4-4209323B9BA8}" dateTime="2025-08-25T09:05:13" maxSheetId="2" userName="ЗиминаСИ" r:id="rId207" minRId="404" maxRId="405">
    <sheetIdMap count="1">
      <sheetId val="1"/>
    </sheetIdMap>
  </header>
  <header guid="{9EBDE664-5AC5-4705-A436-1955BB56B154}" dateTime="2025-08-25T09:48:49" maxSheetId="2" userName="АббакумоваОВ" r:id="rId208" minRId="407">
    <sheetIdMap count="1">
      <sheetId val="1"/>
    </sheetIdMap>
  </header>
  <header guid="{7FA1024B-F01E-4946-AC8B-6A3F4D1A31D6}" dateTime="2025-08-25T15:05:40" maxSheetId="2" userName="АббакумоваОВ" r:id="rId209" minRId="408" maxRId="410">
    <sheetIdMap count="1">
      <sheetId val="1"/>
    </sheetIdMap>
  </header>
  <header guid="{EEE78318-61E9-4835-8279-1A6D7D8F028A}" dateTime="2025-08-27T11:42:35" maxSheetId="2" userName="ХламоваОИ" r:id="rId210" minRId="411">
    <sheetIdMap count="1">
      <sheetId val="1"/>
    </sheetIdMap>
  </header>
  <header guid="{9731A5B8-8CA8-423F-9216-0DD33CA99A68}" dateTime="2025-08-27T12:28:16" maxSheetId="2" userName="АббакумоваОВ" r:id="rId211" minRId="413" maxRId="414">
    <sheetIdMap count="1">
      <sheetId val="1"/>
    </sheetIdMap>
  </header>
  <header guid="{DE52FFA9-1282-4F33-8487-D0C93CC88C54}" dateTime="2025-08-27T12:37:29" maxSheetId="2" userName="АббакумоваОВ" r:id="rId212">
    <sheetIdMap count="1">
      <sheetId val="1"/>
    </sheetIdMap>
  </header>
  <header guid="{BB6ACFA3-309E-414C-9FFC-0166F907E13D}" dateTime="2025-08-27T14:10:51" maxSheetId="2" userName="АббакумоваОВ" r:id="rId213" minRId="416" maxRId="417">
    <sheetIdMap count="1">
      <sheetId val="1"/>
    </sheetIdMap>
  </header>
  <header guid="{F13F6980-0EE2-4BA6-9165-1047B9653ACC}" dateTime="2025-08-27T17:55:58" maxSheetId="2" userName="ГришинаОС" r:id="rId214" minRId="418">
    <sheetIdMap count="1">
      <sheetId val="1"/>
    </sheetIdMap>
  </header>
  <header guid="{43EECEDD-6447-472F-A983-4161131465B7}" dateTime="2025-08-28T09:15:51" maxSheetId="2" userName="ХламоваОИ" r:id="rId215">
    <sheetIdMap count="1">
      <sheetId val="1"/>
    </sheetIdMap>
  </header>
  <header guid="{EF5E1EB3-F2AF-48FF-99D6-4E6DEB8307E2}" dateTime="2025-08-28T16:55:07" maxSheetId="2" userName="ХламоваОИ" r:id="rId216">
    <sheetIdMap count="1">
      <sheetId val="1"/>
    </sheetIdMap>
  </header>
  <header guid="{C498E631-C544-4CE8-8AB1-409E3B6E7380}" dateTime="2025-08-29T09:28:09" maxSheetId="2" userName="ХламоваОИ" r:id="rId217">
    <sheetIdMap count="1">
      <sheetId val="1"/>
    </sheetIdMap>
  </header>
  <header guid="{59D24B40-913E-4B6E-989E-47F6E6C945F8}" dateTime="2025-09-04T10:31:08" maxSheetId="2" userName="ГришинаОС" r:id="rId218" minRId="422">
    <sheetIdMap count="1">
      <sheetId val="1"/>
    </sheetIdMap>
  </header>
  <header guid="{0DA2E872-1304-4581-A95B-A2F4FEB9F15A}" dateTime="2025-09-08T09:42:31" maxSheetId="2" userName="ГришинаОС" r:id="rId219" minRId="424">
    <sheetIdMap count="1">
      <sheetId val="1"/>
    </sheetIdMap>
  </header>
  <header guid="{A3150424-AB95-415D-9D48-3ABF0DEA2CEA}" dateTime="2025-09-08T09:53:10" maxSheetId="2" userName="ХламоваОИ" r:id="rId220">
    <sheetIdMap count="1">
      <sheetId val="1"/>
    </sheetIdMap>
  </header>
  <header guid="{3DF808D4-D535-4C12-A5BE-8B705757DA00}" dateTime="2025-09-08T16:36:14" maxSheetId="2" userName="Артюшина Ю. Ю." r:id="rId221" minRId="426">
    <sheetIdMap count="1">
      <sheetId val="1"/>
    </sheetIdMap>
  </header>
  <header guid="{4894F3AA-E0A4-4D06-832E-B132B8DE2AE6}" dateTime="2025-09-08T16:41:55" maxSheetId="2" userName="Артюшина Ю. Ю." r:id="rId222" minRId="427">
    <sheetIdMap count="1">
      <sheetId val="1"/>
    </sheetIdMap>
  </header>
  <header guid="{FB3A91C2-5C9C-4095-BD7D-5289110843D0}" dateTime="2025-09-11T09:03:35" maxSheetId="2" userName="ГришинаОС" r:id="rId223" minRId="428">
    <sheetIdMap count="1">
      <sheetId val="1"/>
    </sheetIdMap>
  </header>
  <header guid="{481C4731-D759-4CAE-9CE4-68947B33027D}" dateTime="2025-09-11T10:56:31" maxSheetId="2" userName="КамышеваСВ" r:id="rId224" minRId="430">
    <sheetIdMap count="1">
      <sheetId val="1"/>
    </sheetIdMap>
  </header>
  <header guid="{A0CC6734-6246-43D8-AB69-E6C535F5C72E}" dateTime="2025-09-12T09:16:00" maxSheetId="2" userName="ГришинаОС" r:id="rId225" minRId="431">
    <sheetIdMap count="1">
      <sheetId val="1"/>
    </sheetIdMap>
  </header>
  <header guid="{10D3ECA1-339B-40DA-8C37-BAED4A85C398}" dateTime="2025-09-12T09:32:39" maxSheetId="2" userName="Артюшина Ю. Ю." r:id="rId226" minRId="432" maxRId="434">
    <sheetIdMap count="1">
      <sheetId val="1"/>
    </sheetIdMap>
  </header>
  <header guid="{CFB1B967-30AA-419D-885A-9F1AFFEDF703}" dateTime="2025-09-12T10:16:52" maxSheetId="2" userName="ХламоваОИ" r:id="rId227">
    <sheetIdMap count="1">
      <sheetId val="1"/>
    </sheetIdMap>
  </header>
  <header guid="{3B7E2FFA-62CC-4392-9953-38FD47CFF089}" dateTime="2025-09-12T11:16:24" maxSheetId="2" userName="ХламоваОИ" r:id="rId228" minRId="437">
    <sheetIdMap count="1">
      <sheetId val="1"/>
    </sheetIdMap>
  </header>
  <header guid="{2D1B7D39-D351-4F76-8226-FE41BE803489}" dateTime="2025-09-12T14:44:03" maxSheetId="2" userName="ЗиминаСИ" r:id="rId229" minRId="439" maxRId="440">
    <sheetIdMap count="1">
      <sheetId val="1"/>
    </sheetIdMap>
  </header>
  <header guid="{C9421F6C-4875-40F2-B0D3-1EB213659401}" dateTime="2025-09-12T14:42:35" maxSheetId="2" userName="КамышеваСВ" r:id="rId230" minRId="442" maxRId="444">
    <sheetIdMap count="1">
      <sheetId val="1"/>
    </sheetIdMap>
  </header>
  <header guid="{C40F53F6-1B03-4A6F-83ED-D430C21FF244}" dateTime="2025-09-12T16:04:54" maxSheetId="2" userName="КамышеваСВ" r:id="rId231" minRId="445">
    <sheetIdMap count="1">
      <sheetId val="1"/>
    </sheetIdMap>
  </header>
  <header guid="{CA8E23A2-4546-4BFD-A14B-B0B09EE1577D}" dateTime="2025-09-14T01:35:42" maxSheetId="2" userName="КамышеваСВ" r:id="rId232" minRId="446">
    <sheetIdMap count="1">
      <sheetId val="1"/>
    </sheetIdMap>
  </header>
  <header guid="{867E9344-AA68-49BB-87FB-D6C7061FF32E}" dateTime="2025-09-15T09:39:05" maxSheetId="2" userName="ГришинаОС" r:id="rId233" minRId="447">
    <sheetIdMap count="1">
      <sheetId val="1"/>
    </sheetIdMap>
  </header>
  <header guid="{FB629553-CB33-4219-86ED-C39A3B60A97C}" dateTime="2025-09-15T09:48:32" maxSheetId="2" userName="КамышеваСВ" r:id="rId234" minRId="449">
    <sheetIdMap count="1">
      <sheetId val="1"/>
    </sheetIdMap>
  </header>
  <header guid="{40DB074D-228F-4D1C-9CDF-DDB823E7A8F7}" dateTime="2025-09-15T11:12:55" maxSheetId="2" userName="СилаеваТА" r:id="rId235" minRId="450">
    <sheetIdMap count="1">
      <sheetId val="1"/>
    </sheetIdMap>
  </header>
  <header guid="{A9AA0CC3-DE2C-4882-8400-DEBF682AB6C7}" dateTime="2025-09-16T10:55:17" maxSheetId="2" userName="ГришинаОС" r:id="rId236" minRId="451">
    <sheetIdMap count="1">
      <sheetId val="1"/>
    </sheetIdMap>
  </header>
  <header guid="{B99C1A4C-8B32-4F2E-A225-F7C44628B6F5}" dateTime="2025-09-22T09:30:19" maxSheetId="2" userName="КамышеваСВ" r:id="rId237" minRId="452">
    <sheetIdMap count="1">
      <sheetId val="1"/>
    </sheetIdMap>
  </header>
  <header guid="{667B5B0A-1B71-4A43-A511-CB6305175BA7}" dateTime="2025-09-22T14:22:06" maxSheetId="2" userName="Волкова Ю.Д." r:id="rId238" minRId="453">
    <sheetIdMap count="1">
      <sheetId val="1"/>
    </sheetIdMap>
  </header>
  <header guid="{9829B23D-F845-4136-99AE-075F2E2024D8}" dateTime="2025-09-24T09:52:37" maxSheetId="2" userName="Волкова Ю.Д." r:id="rId239" minRId="454">
    <sheetIdMap count="1">
      <sheetId val="1"/>
    </sheetIdMap>
  </header>
  <header guid="{0C5C8A0A-3482-40F9-B82E-05699A653564}" dateTime="2025-09-24T10:03:47" maxSheetId="2" userName="Волкова Ю.Д." r:id="rId240">
    <sheetIdMap count="1">
      <sheetId val="1"/>
    </sheetIdMap>
  </header>
  <header guid="{38116A8B-D5C9-488C-B916-9B7C23202E8C}" dateTime="2025-09-24T07:09:52" maxSheetId="2" userName="БеловаМИ" r:id="rId241" minRId="455">
    <sheetIdMap count="1">
      <sheetId val="1"/>
    </sheetIdMap>
  </header>
  <header guid="{D3395D9E-DFEA-44E4-B2F9-06E938912303}" dateTime="2025-09-25T10:02:15" maxSheetId="2" userName="АббакумоваОВ" r:id="rId242" minRId="456" maxRId="457">
    <sheetIdMap count="1">
      <sheetId val="1"/>
    </sheetIdMap>
  </header>
  <header guid="{A93AC506-9A17-433A-A271-2F01552BAE80}" dateTime="2025-09-30T11:21:15" maxSheetId="2" userName="Волкова Ю.Д." r:id="rId243" minRId="458">
    <sheetIdMap count="1">
      <sheetId val="1"/>
    </sheetIdMap>
  </header>
  <header guid="{1FC226C9-107E-48EB-9921-FCE644347B72}" dateTime="2025-09-30T11:35:26" maxSheetId="2" userName="СтепанченкоЮВ" r:id="rId244" minRId="459">
    <sheetIdMap count="1">
      <sheetId val="1"/>
    </sheetIdMap>
  </header>
  <header guid="{A02B5C0D-76A3-4F4E-A14C-1A45781A0105}" dateTime="2025-09-30T11:35:33" maxSheetId="2" userName="СтепанченкоЮВ" r:id="rId245">
    <sheetIdMap count="1">
      <sheetId val="1"/>
    </sheetIdMap>
  </header>
  <header guid="{74ECEBDB-BFAB-475B-8A65-51538566FFA4}" dateTime="2025-09-30T14:56:16" maxSheetId="2" userName="СтепанченкоЮВ" r:id="rId246" minRId="462">
    <sheetIdMap count="1">
      <sheetId val="1"/>
    </sheetIdMap>
  </header>
  <header guid="{54BEDC1A-FA41-4F42-888E-4706267D4F82}" dateTime="2025-09-30T17:29:23" maxSheetId="2" userName="СилаеваТА" r:id="rId247" minRId="463">
    <sheetIdMap count="1">
      <sheetId val="1"/>
    </sheetIdMap>
  </header>
  <header guid="{45099A68-56EB-42C5-9759-CDD8E9F74AEE}" dateTime="2025-09-30T17:30:12" maxSheetId="2" userName="СилаеваТА" r:id="rId248">
    <sheetIdMap count="1">
      <sheetId val="1"/>
    </sheetIdMap>
  </header>
  <header guid="{865BEB9F-F70B-43D5-A785-2B121F123450}" dateTime="2025-10-01T17:10:19" maxSheetId="2" userName="ХваталинаЮН" r:id="rId249" minRId="465">
    <sheetIdMap count="1">
      <sheetId val="1"/>
    </sheetIdMap>
  </header>
  <header guid="{FD164742-75CB-422E-B84F-0D43185150C2}" dateTime="2025-10-17T17:07:23" maxSheetId="2" userName="СтепанченкоЮВ" r:id="rId250" minRId="467">
    <sheetIdMap count="1">
      <sheetId val="1"/>
    </sheetIdMap>
  </header>
  <header guid="{22DF17EC-2F32-4EE1-A2CF-580E6F3EF565}" dateTime="2025-10-17T17:33:26" maxSheetId="2" userName="Волкова Ю.Д." r:id="rId251" minRId="468">
    <sheetIdMap count="1">
      <sheetId val="1"/>
    </sheetIdMap>
  </header>
  <header guid="{E81F55A8-8566-4467-B234-D2AD21573CC2}" dateTime="2025-10-17T17:33:34" maxSheetId="2" userName="Волкова Ю.Д." r:id="rId252">
    <sheetIdMap count="1">
      <sheetId val="1"/>
    </sheetIdMap>
  </header>
  <header guid="{BB445994-6C56-4768-9E99-BF205B12356B}" dateTime="2025-10-20T08:41:34" maxSheetId="2" userName="Волкова Ю.Д." r:id="rId253" minRId="471">
    <sheetIdMap count="1">
      <sheetId val="1"/>
    </sheetIdMap>
  </header>
  <header guid="{0639A1B7-7571-4CB0-B21B-9240AD212F75}" dateTime="2025-10-20T12:22:24" maxSheetId="2" userName="СтепанченкоЮВ" r:id="rId254" minRId="472">
    <sheetIdMap count="1">
      <sheetId val="1"/>
    </sheetIdMap>
  </header>
  <header guid="{534EA85F-0D7C-4B80-B322-33A472E9190B}" dateTime="2025-10-20T12:33:10" maxSheetId="2" userName="Артюшина Ю. Ю." r:id="rId255" minRId="474">
    <sheetIdMap count="1">
      <sheetId val="1"/>
    </sheetIdMap>
  </header>
  <header guid="{0BF4E158-94B8-4B47-A52F-83CC7E6EF06A}" dateTime="2025-10-20T14:06:13" maxSheetId="2" userName="Артюшина Ю. Ю." r:id="rId256" minRId="475">
    <sheetIdMap count="1">
      <sheetId val="1"/>
    </sheetIdMap>
  </header>
  <header guid="{B444DDB4-A39B-45C6-9C50-B0934E200A5E}" dateTime="2025-10-20T14:47:47" maxSheetId="2" userName="КамышеваСВ" r:id="rId257" minRId="476">
    <sheetIdMap count="1">
      <sheetId val="1"/>
    </sheetIdMap>
  </header>
  <header guid="{41AF2DF8-4A59-4000-A035-1050F080920D}" dateTime="2025-10-20T14:55:36" maxSheetId="2" userName="КамышеваСВ" r:id="rId258" minRId="478">
    <sheetIdMap count="1">
      <sheetId val="1"/>
    </sheetIdMap>
  </header>
  <header guid="{758C1D6E-F87B-41C3-B8E7-853CF62CF58B}" dateTime="2025-10-20T15:06:32" maxSheetId="2" userName="СилаеваТА" r:id="rId259" minRId="479">
    <sheetIdMap count="1">
      <sheetId val="1"/>
    </sheetIdMap>
  </header>
  <header guid="{42B6EECD-DA86-4547-8248-F85A609F398A}" dateTime="2025-10-20T15:09:26" maxSheetId="2" userName="СилаеваТА" r:id="rId260" minRId="480">
    <sheetIdMap count="1">
      <sheetId val="1"/>
    </sheetIdMap>
  </header>
  <header guid="{6A8764B9-5EB0-44E7-A9E2-727E9BADB74C}" dateTime="2025-10-20T15:10:42" maxSheetId="2" userName="СилаеваТА" r:id="rId261" minRId="481">
    <sheetIdMap count="1">
      <sheetId val="1"/>
    </sheetIdMap>
  </header>
  <header guid="{E2B6BF92-F0A0-447E-9AB8-F0052CB2BD6F}" dateTime="2025-10-20T15:08:27" maxSheetId="2" userName="КамышеваСВ" r:id="rId262" minRId="482">
    <sheetIdMap count="1">
      <sheetId val="1"/>
    </sheetIdMap>
  </header>
  <header guid="{0E7FD1B8-1F7F-482C-B9E3-7045557DA009}" dateTime="2025-10-20T15:13:07" maxSheetId="2" userName="СилаеваТА" r:id="rId263" minRId="483">
    <sheetIdMap count="1">
      <sheetId val="1"/>
    </sheetIdMap>
  </header>
  <header guid="{D294537C-5DB3-42D0-ADAF-9169D14EAD29}" dateTime="2025-10-20T15:36:22" maxSheetId="2" userName="СилаеваТА" r:id="rId264" minRId="484">
    <sheetIdMap count="1">
      <sheetId val="1"/>
    </sheetIdMap>
  </header>
  <header guid="{C00F218F-0953-411F-8AB0-C34B58DE0BC3}" dateTime="2025-10-21T08:46:39" maxSheetId="2" userName="КамышеваСВ" r:id="rId265" minRId="485">
    <sheetIdMap count="1">
      <sheetId val="1"/>
    </sheetIdMap>
  </header>
  <header guid="{38388629-ED5A-4A05-9CA4-C2F405431776}" dateTime="2025-10-24T09:59:42" maxSheetId="2" userName="СтепанченкоЮВ" r:id="rId266" minRId="486">
    <sheetIdMap count="1">
      <sheetId val="1"/>
    </sheetIdMap>
  </header>
  <header guid="{B6D00B13-7896-42AD-88A8-97FA78974E13}" dateTime="2025-10-24T10:27:12" maxSheetId="2" userName="СтепанченкоЮВ" r:id="rId267" minRId="488">
    <sheetIdMap count="1">
      <sheetId val="1"/>
    </sheetIdMap>
  </header>
  <header guid="{668DB3C0-C460-4FDF-972A-6081BEFE4AC8}" dateTime="2025-10-27T12:02:19" maxSheetId="2" userName="СтепанченкоЮВ" r:id="rId268" minRId="489">
    <sheetIdMap count="1">
      <sheetId val="1"/>
    </sheetIdMap>
  </header>
  <header guid="{391A4AFE-1952-4302-82D0-33682A056AC4}" dateTime="2025-10-27T13:40:33" maxSheetId="2" userName="Артюшина Ю. Ю." r:id="rId269" minRId="490">
    <sheetIdMap count="1">
      <sheetId val="1"/>
    </sheetIdMap>
  </header>
  <header guid="{4EF6DD5A-B349-4F76-8A0A-0441B4038F43}" dateTime="2025-10-27T14:18:04" maxSheetId="2" userName="Артюшина Ю. Ю." r:id="rId270" minRId="491">
    <sheetIdMap count="1">
      <sheetId val="1"/>
    </sheetIdMap>
  </header>
  <header guid="{E442F040-0277-4057-9EE5-DF335BF1F664}" dateTime="2025-10-27T15:40:16" maxSheetId="2" userName="Артюшина Ю. Ю." r:id="rId271" minRId="492" maxRId="493">
    <sheetIdMap count="1">
      <sheetId val="1"/>
    </sheetIdMap>
  </header>
  <header guid="{7BCCC398-F081-4E6F-B077-947F5F4B23ED}" dateTime="2025-10-27T15:58:40" maxSheetId="2" userName="СтепанченкоЮВ" r:id="rId272" minRId="494">
    <sheetIdMap count="1">
      <sheetId val="1"/>
    </sheetIdMap>
  </header>
  <header guid="{18BB2F25-9098-43EF-AB9A-307D6ADB8D3D}" dateTime="2025-10-27T17:14:33" maxSheetId="2" userName="ЗиминаСИ" r:id="rId273" minRId="495" maxRId="496">
    <sheetIdMap count="1">
      <sheetId val="1"/>
    </sheetIdMap>
  </header>
  <header guid="{890CD4CD-63F9-4598-9956-4D62A82B4CC3}" dateTime="2025-10-27T17:27:55" maxSheetId="2" userName="ХламоваОИ" r:id="rId274">
    <sheetIdMap count="1">
      <sheetId val="1"/>
    </sheetIdMap>
  </header>
  <header guid="{C93456B0-0673-48D3-B15E-AA704740D45F}" dateTime="2025-10-28T05:17:32" maxSheetId="2" userName="ЗиминаСИ" r:id="rId275" minRId="499" maxRId="500">
    <sheetIdMap count="1">
      <sheetId val="1"/>
    </sheetIdMap>
  </header>
  <header guid="{7BB45007-4CD3-4602-9128-883E829CC2EA}" dateTime="2025-10-29T12:11:41" maxSheetId="2" userName="БабошинаИН" r:id="rId276" minRId="502">
    <sheetIdMap count="1">
      <sheetId val="1"/>
    </sheetIdMap>
  </header>
  <header guid="{64487E30-911D-4875-B572-E19DA69F2B7A}" dateTime="2025-10-29T14:24:10" maxSheetId="2" userName="Волкова Ю.Д." r:id="rId277" minRId="503">
    <sheetIdMap count="1">
      <sheetId val="1"/>
    </sheetIdMap>
  </header>
  <header guid="{143BABCE-FDA8-485B-9C2C-B54B13E96036}" dateTime="2025-10-29T14:52:32" maxSheetId="2" userName="СтепанченкоЮВ" r:id="rId278" minRId="504">
    <sheetIdMap count="1">
      <sheetId val="1"/>
    </sheetIdMap>
  </header>
  <header guid="{298CEE4A-BF4B-4C81-A742-706B014C8ED2}" dateTime="2025-10-29T15:09:48" maxSheetId="2" userName="ХламоваОИ" r:id="rId279">
    <sheetIdMap count="1">
      <sheetId val="1"/>
    </sheetIdMap>
  </header>
  <header guid="{3F58733A-5ECD-473C-B579-FE9AEA90EBDD}" dateTime="2025-10-30T03:06:50" maxSheetId="2" userName="КамышеваСВ" r:id="rId280" minRId="507">
    <sheetIdMap count="1">
      <sheetId val="1"/>
    </sheetIdMap>
  </header>
  <header guid="{FC87EA87-8F51-4E02-9182-C3CF1149EDB6}" dateTime="2025-10-30T13:08:49" maxSheetId="2" userName="СтепанченкоЮВ" r:id="rId281" minRId="509">
    <sheetIdMap count="1">
      <sheetId val="1"/>
    </sheetIdMap>
  </header>
  <header guid="{18FEFC0D-5647-43D2-BCF2-62C2057F340E}" dateTime="2025-10-30T13:49:57" maxSheetId="2" userName="СтепанченкоЮВ" r:id="rId282" minRId="511">
    <sheetIdMap count="1">
      <sheetId val="1"/>
    </sheetIdMap>
  </header>
  <header guid="{07EDF3D3-1CDB-4CCD-9063-1A36175A0F91}" dateTime="2025-10-30T15:27:42" maxSheetId="2" userName="Волкова Ю.Д." r:id="rId283" minRId="512">
    <sheetIdMap count="1">
      <sheetId val="1"/>
    </sheetIdMap>
  </header>
  <header guid="{270CE5CF-8406-4F28-94ED-7DC869B26353}" dateTime="2025-10-30T16:44:23" maxSheetId="2" userName="Артюшина Ю. Ю." r:id="rId284" minRId="513">
    <sheetIdMap count="1">
      <sheetId val="1"/>
    </sheetIdMap>
  </header>
  <header guid="{4123BE9C-0FB0-47F2-AE3B-08C5AA157554}" dateTime="2025-11-01T11:02:32" maxSheetId="2" userName="ХламоваОИ" r:id="rId285">
    <sheetIdMap count="1">
      <sheetId val="1"/>
    </sheetIdMap>
  </header>
  <header guid="{5DCAD116-D886-424F-92AC-4F96E01CB0B8}" dateTime="2025-11-11T11:48:12" maxSheetId="2" userName="Пользователь" r:id="rId286" minRId="514">
    <sheetIdMap count="1">
      <sheetId val="1"/>
    </sheetIdMap>
  </header>
  <header guid="{9AE8C89A-24C5-45F9-A41B-9FEE6D5F64E2}" dateTime="2025-11-11T13:39:30" maxSheetId="2" userName="АббакумоваОВ" r:id="rId287" minRId="515" maxRId="516">
    <sheetIdMap count="1">
      <sheetId val="1"/>
    </sheetIdMap>
  </header>
  <header guid="{0D6617E0-ECAB-4098-A95C-C49347CDEF6C}" dateTime="2025-11-11T13:39:41" maxSheetId="2" userName="АббакумоваОВ" r:id="rId288">
    <sheetIdMap count="1">
      <sheetId val="1"/>
    </sheetIdMap>
  </header>
  <header guid="{8D73F718-B8B3-4A2D-B9A6-4B8A950E84F6}" dateTime="2025-11-12T09:59:06" maxSheetId="2" userName="ХламоваОИ" r:id="rId289">
    <sheetIdMap count="1">
      <sheetId val="1"/>
    </sheetIdMap>
  </header>
  <header guid="{D89C68F2-73BB-4064-9CEA-F94C08008CE6}" dateTime="2025-11-12T14:18:53" maxSheetId="2" userName="КамышеваСВ" r:id="rId290" minRId="519" maxRId="521">
    <sheetIdMap count="1">
      <sheetId val="1"/>
    </sheetIdMap>
  </header>
  <header guid="{3AB7E846-BABA-460B-9AF7-C906CD4B4179}" dateTime="2025-11-12T14:47:14" maxSheetId="2" userName="КамышеваСВ" r:id="rId291">
    <sheetIdMap count="1">
      <sheetId val="1"/>
    </sheetIdMap>
  </header>
  <header guid="{8946D513-82CB-4AFA-B97F-2703BB0BEF13}" dateTime="2025-11-12T14:47:23" maxSheetId="2" userName="КамышеваСВ" r:id="rId292" minRId="523" maxRId="524">
    <sheetIdMap count="1">
      <sheetId val="1"/>
    </sheetIdMap>
  </header>
  <header guid="{2F7AF2B2-19B0-41BC-92BD-5F8635E3FC65}" dateTime="2025-11-14T09:35:45" maxSheetId="2" userName="ЗиминаСИ" r:id="rId293" minRId="525" maxRId="527">
    <sheetIdMap count="1">
      <sheetId val="1"/>
    </sheetIdMap>
  </header>
  <header guid="{B49B3F84-E6B0-469A-B54A-5FEF8895131D}" dateTime="2025-11-14T10:32:53" maxSheetId="2" userName="АббакумоваОВ" r:id="rId294" minRId="528" maxRId="529">
    <sheetIdMap count="1">
      <sheetId val="1"/>
    </sheetIdMap>
  </header>
  <header guid="{1A67BCBF-07BE-4694-82B9-2EDC3EF50F0B}" dateTime="2025-11-14T10:34:12" maxSheetId="2" userName="АббакумоваОВ" r:id="rId295" minRId="530" maxRId="531">
    <sheetIdMap count="1">
      <sheetId val="1"/>
    </sheetIdMap>
  </header>
  <header guid="{C85073E4-4485-4AAB-9998-F5BE28A0648B}" dateTime="2025-11-14T10:35:03" maxSheetId="2" userName="АббакумоваОВ" r:id="rId296">
    <sheetIdMap count="1">
      <sheetId val="1"/>
    </sheetIdMap>
  </header>
  <header guid="{721B542B-165C-4338-AA3C-F2C65B949471}" dateTime="2025-11-14T13:11:48" maxSheetId="2" userName="КамышеваСВ" r:id="rId297" minRId="532" maxRId="534">
    <sheetIdMap count="1">
      <sheetId val="1"/>
    </sheetIdMap>
  </header>
  <header guid="{49ADC46B-A14F-4F46-A624-3BE123213336}" dateTime="2025-11-14T13:11:51" maxSheetId="2" userName="КамышеваСВ" r:id="rId298">
    <sheetIdMap count="1">
      <sheetId val="1"/>
    </sheetIdMap>
  </header>
  <header guid="{96B657D0-3DF0-4ADE-A3B7-4A84504F1C32}" dateTime="2025-11-14T13:13:31" maxSheetId="2" userName="КамышеваСВ" r:id="rId299" minRId="535" maxRId="536">
    <sheetIdMap count="1">
      <sheetId val="1"/>
    </sheetIdMap>
  </header>
  <header guid="{CCDA081E-4737-44E1-9334-D23A2610A893}" dateTime="2025-11-14T17:30:22" maxSheetId="2" userName="ХламоваОИ" r:id="rId300" minRId="537">
    <sheetIdMap count="1">
      <sheetId val="1"/>
    </sheetIdMap>
  </header>
  <header guid="{EB8433CD-3289-4985-8B6D-38271009BB5C}" dateTime="2025-11-16T02:01:53" maxSheetId="2" userName="КамышеваСВ" r:id="rId301" minRId="539">
    <sheetIdMap count="1">
      <sheetId val="1"/>
    </sheetIdMap>
  </header>
  <header guid="{DED7EF22-05A1-40FB-90F0-EB973E7204B9}" dateTime="2025-11-17T09:16:38" maxSheetId="2" userName="ХламоваОИ" r:id="rId302">
    <sheetIdMap count="1">
      <sheetId val="1"/>
    </sheetIdMap>
  </header>
  <header guid="{3AD878DB-FF66-4AA5-89D9-A972EABF74AB}" dateTime="2025-11-17T09:41:42" maxSheetId="2" userName="ХламоваОИ" r:id="rId303">
    <sheetIdMap count="1">
      <sheetId val="1"/>
    </sheetIdMap>
  </header>
  <header guid="{62DC73A4-F077-4020-958D-CB89D6797B6F}" dateTime="2025-11-17T10:36:36" maxSheetId="2" userName="ХламоваОИ" r:id="rId304">
    <sheetIdMap count="1">
      <sheetId val="1"/>
    </sheetIdMap>
  </header>
  <header guid="{13BA141C-A018-4142-986A-B5AB1F15B9F3}" dateTime="2025-11-19T10:05:07" maxSheetId="2" userName="ГришинаОС" r:id="rId305" minRId="543">
    <sheetIdMap count="1">
      <sheetId val="1"/>
    </sheetIdMap>
  </header>
  <header guid="{9E9CE1DD-E57C-402E-A069-63C1E2134F53}" dateTime="2025-11-20T09:37:05" maxSheetId="2" userName="КамышеваСВ" r:id="rId306" minRId="544">
    <sheetIdMap count="1">
      <sheetId val="1"/>
    </sheetIdMap>
  </header>
  <header guid="{40AA51B7-230D-42CF-A2B4-ABB2280B5A2D}" dateTime="2025-11-24T13:51:05" maxSheetId="2" userName="ГришинаОС" r:id="rId307" minRId="545">
    <sheetIdMap count="1">
      <sheetId val="1"/>
    </sheetIdMap>
  </header>
  <header guid="{4FA59D13-6466-4055-BAD5-66617CBFAD14}" dateTime="2025-11-24T17:25:36" maxSheetId="2" userName="КамышеваСВ" r:id="rId308" minRId="546">
    <sheetIdMap count="1">
      <sheetId val="1"/>
    </sheetIdMap>
  </header>
  <header guid="{B70855BE-F937-43D2-BAAA-6960A3BB2E63}" dateTime="2025-11-25T13:51:47" maxSheetId="2" userName="КамышеваСВ" r:id="rId309" minRId="547" maxRId="549">
    <sheetIdMap count="1">
      <sheetId val="1"/>
    </sheetIdMap>
  </header>
  <header guid="{E8CF8027-F5FC-486C-9FE8-2D9EBDD4D2FC}" dateTime="2025-11-25T13:57:00" maxSheetId="2" userName="КамышеваСВ" r:id="rId310" minRId="550">
    <sheetIdMap count="1">
      <sheetId val="1"/>
    </sheetIdMap>
  </header>
  <header guid="{42459E4B-77D5-4615-9D40-21678B6455B4}" dateTime="2025-11-26T14:15:08" maxSheetId="2" userName="СтепанченкоЮВ" r:id="rId311" minRId="551">
    <sheetIdMap count="1">
      <sheetId val="1"/>
    </sheetIdMap>
  </header>
  <header guid="{DB24C875-3323-4A56-83E0-E8FAD2AA2145}" dateTime="2025-11-26T14:16:50" maxSheetId="2" userName="СтепанченкоЮВ" r:id="rId312" minRId="553">
    <sheetIdMap count="1">
      <sheetId val="1"/>
    </sheetIdMap>
  </header>
  <header guid="{43A1418B-B0F8-4FBE-A42E-F4D752D21B6F}" dateTime="2025-11-26T14:55:08" maxSheetId="2" userName="СтепанченкоЮВ" r:id="rId313" minRId="555">
    <sheetIdMap count="1">
      <sheetId val="1"/>
    </sheetIdMap>
  </header>
  <header guid="{92064F81-DD09-4BEE-881B-27DF5FC564E2}" dateTime="2025-11-26T15:19:15" maxSheetId="2" userName="Пользователь" r:id="rId314" minRId="556">
    <sheetIdMap count="1">
      <sheetId val="1"/>
    </sheetIdMap>
  </header>
  <header guid="{35A4F4CD-09D0-4603-B6B3-95C227521F2B}" dateTime="2025-11-26T15:29:02" maxSheetId="2" userName="Пользователь" r:id="rId315" minRId="557">
    <sheetIdMap count="1">
      <sheetId val="1"/>
    </sheetIdMap>
  </header>
  <header guid="{F345F18F-D259-4C9D-81DE-3F300631867E}" dateTime="2025-11-26T16:30:27" maxSheetId="2" userName="ГришинаОС" r:id="rId316" minRId="558">
    <sheetIdMap count="1">
      <sheetId val="1"/>
    </sheetIdMap>
  </header>
  <header guid="{F5D2AA48-C579-46D6-A61D-169406B4E361}" dateTime="2025-11-26T16:31:40" maxSheetId="2" userName="ГришинаОС" r:id="rId317" minRId="560">
    <sheetIdMap count="1">
      <sheetId val="1"/>
    </sheetIdMap>
  </header>
  <header guid="{3690A042-4D5C-449B-A98C-AB2D0AC637F6}" dateTime="2025-11-26T17:09:22" maxSheetId="2" userName="ЗиминаСИ" r:id="rId318" minRId="561" maxRId="567">
    <sheetIdMap count="1">
      <sheetId val="1"/>
    </sheetIdMap>
  </header>
  <header guid="{BF322683-530D-4963-9DF9-9BA5C706B1A7}" dateTime="2025-11-27T09:10:29" maxSheetId="2" userName="АббакумоваОВ" r:id="rId319" minRId="568" maxRId="569">
    <sheetIdMap count="1">
      <sheetId val="1"/>
    </sheetIdMap>
  </header>
  <header guid="{CECF26C1-B194-4DFA-AF48-31FC56B4ADD3}" dateTime="2025-11-27T11:50:42" maxSheetId="2" userName="ХламоваОИ" r:id="rId320" minRId="570">
    <sheetIdMap count="1">
      <sheetId val="1"/>
    </sheetIdMap>
  </header>
  <header guid="{B870E865-6AE6-4206-AFA0-26C275DADF5A}" dateTime="2025-11-27T13:51:08" maxSheetId="2" userName="ХламоваОИ" r:id="rId321" minRId="572">
    <sheetIdMap count="1">
      <sheetId val="1"/>
    </sheetIdMap>
  </header>
  <header guid="{855A2079-852B-4E3E-9140-968B489FEEF9}" dateTime="2025-11-27T14:50:13" maxSheetId="2" userName="ГришинаОС" r:id="rId322" minRId="573">
    <sheetIdMap count="1">
      <sheetId val="1"/>
    </sheetIdMap>
  </header>
  <header guid="{2F347CBB-596E-4550-9B76-1D94C0B3EAC8}" dateTime="2025-11-27T17:06:18" maxSheetId="2" userName="ХламоваОИ" r:id="rId323">
    <sheetIdMap count="1">
      <sheetId val="1"/>
    </sheetIdMap>
  </header>
  <header guid="{B34C5844-5A99-4A56-9136-926D9970D321}" dateTime="2025-11-27T17:24:08" maxSheetId="2" userName="ГришинаОС" r:id="rId324" minRId="576">
    <sheetIdMap count="1">
      <sheetId val="1"/>
    </sheetIdMap>
  </header>
  <header guid="{9C91ABB6-840A-48B5-8A4D-85AC087D1C1A}" dateTime="2025-12-03T09:52:16" maxSheetId="2" userName="ГришинаОС" r:id="rId325" minRId="578">
    <sheetIdMap count="1">
      <sheetId val="1"/>
    </sheetIdMap>
  </header>
  <header guid="{AF772B36-CEE3-45B8-95CC-5828D8DAA6CD}" dateTime="2025-12-03T14:52:39" maxSheetId="2" userName="Пользователь" r:id="rId326" minRId="579">
    <sheetIdMap count="1">
      <sheetId val="1"/>
    </sheetIdMap>
  </header>
  <header guid="{FC90B9DF-F6CF-4A58-8628-9818F77686CE}" dateTime="2025-12-04T09:22:01" maxSheetId="2" userName="СтепанченкоЮВ" r:id="rId327" minRId="580">
    <sheetIdMap count="1">
      <sheetId val="1"/>
    </sheetIdMap>
  </header>
  <header guid="{FB0715E9-F4C0-4C39-A91A-43EBB431C38C}" dateTime="2025-12-04T09:26:19" maxSheetId="2" userName="ГришинаОС" r:id="rId328" minRId="581">
    <sheetIdMap count="1">
      <sheetId val="1"/>
    </sheetIdMap>
  </header>
  <header guid="{71ED9870-7437-4D62-BF15-AF5E8DF84D43}" dateTime="2025-12-04T09:27:59" maxSheetId="2" userName="ГришинаОС" r:id="rId329" minRId="583">
    <sheetIdMap count="1">
      <sheetId val="1"/>
    </sheetIdMap>
  </header>
  <header guid="{1E81E400-AE6F-426F-9489-55D71EF205B4}" dateTime="2025-12-04T09:35:31" maxSheetId="2" userName="Пользователь" r:id="rId330" minRId="584">
    <sheetIdMap count="1">
      <sheetId val="1"/>
    </sheetIdMap>
  </header>
  <header guid="{C2501CA8-DA97-411E-A290-D6E658506007}" dateTime="2025-12-04T10:26:26" maxSheetId="2" userName="Пользователь" r:id="rId331" minRId="586">
    <sheetIdMap count="1">
      <sheetId val="1"/>
    </sheetIdMap>
  </header>
  <header guid="{C9D1D574-CA23-4262-9F12-8AAD0E31E4D5}" dateTime="2025-12-04T10:41:58" maxSheetId="2" userName="ХламоваОИ" r:id="rId332" minRId="587">
    <sheetIdMap count="1">
      <sheetId val="1"/>
    </sheetIdMap>
  </header>
  <header guid="{117693AE-DF20-4312-AEBC-6B8E43B446D3}" dateTime="2025-12-04T15:37:23" maxSheetId="2" userName="ХламоваОИ" r:id="rId333">
    <sheetIdMap count="1">
      <sheetId val="1"/>
    </sheetIdMap>
  </header>
  <header guid="{3B0414F7-F8BA-42EA-9E94-025A86CFD68E}" dateTime="2025-12-05T13:30:38" maxSheetId="2" userName="КамышеваСВ" r:id="rId334" minRId="588">
    <sheetIdMap count="1">
      <sheetId val="1"/>
    </sheetIdMap>
  </header>
  <header guid="{B8E606C5-2F76-48E7-A8B2-174ADBA81893}" dateTime="2025-12-05T14:33:00" maxSheetId="2" userName="Артюшина Ю. Ю." r:id="rId335" minRId="590" maxRId="591">
    <sheetIdMap count="1">
      <sheetId val="1"/>
    </sheetIdMap>
  </header>
  <header guid="{B3F4D1A7-ECD9-4B77-AEB1-C5E186C016ED}" dateTime="2025-12-05T15:01:56" maxSheetId="2" userName="Артюшина Ю. Ю." r:id="rId336" minRId="593">
    <sheetIdMap count="1">
      <sheetId val="1"/>
    </sheetIdMap>
  </header>
  <header guid="{E4AA4B4D-1FFB-4A7C-B3C6-C7805EAC5264}" dateTime="2025-12-05T14:29:29" maxSheetId="2" userName="КамышеваСВ" r:id="rId337" minRId="594">
    <sheetIdMap count="1">
      <sheetId val="1"/>
    </sheetIdMap>
  </header>
  <header guid="{45626FAB-0A5C-4E43-B2B9-27DE8408F932}" dateTime="2025-12-05T17:16:09" maxSheetId="2" userName="Артюшина Ю. Ю." r:id="rId338">
    <sheetIdMap count="1">
      <sheetId val="1"/>
    </sheetIdMap>
  </header>
  <header guid="{09C1723B-B684-4E04-910C-5EF3A20E4D7E}" dateTime="2025-12-08T14:49:16" maxSheetId="2" userName="ХламоваОИ" r:id="rId339">
    <sheetIdMap count="1">
      <sheetId val="1"/>
    </sheetIdMap>
  </header>
  <header guid="{E9E5F2B9-70B5-4882-8459-84546FC04C31}" dateTime="2025-12-08T15:50:15" maxSheetId="2" userName="Артюшина Ю. Ю." r:id="rId340" minRId="597">
    <sheetIdMap count="1">
      <sheetId val="1"/>
    </sheetIdMap>
  </header>
  <header guid="{AAC9C9B1-C604-4517-B9DF-E9DCA216FB82}" dateTime="2025-12-09T09:42:47" maxSheetId="2" userName="ХваталинаЮН" r:id="rId341" minRId="598">
    <sheetIdMap count="1">
      <sheetId val="1"/>
    </sheetIdMap>
  </header>
  <header guid="{BFB76F4B-164E-4C97-9800-A4267801F9EE}" dateTime="2025-12-09T11:15:41" maxSheetId="2" userName="СилаеваТА" r:id="rId342">
    <sheetIdMap count="1">
      <sheetId val="1"/>
    </sheetIdMap>
  </header>
  <header guid="{B5B498A1-7FCA-4208-B7B4-59747D0C13BD}" dateTime="2025-12-16T14:56:12" maxSheetId="2" userName="АббакумоваОВ" r:id="rId343" minRId="600" maxRId="601">
    <sheetIdMap count="1">
      <sheetId val="1"/>
    </sheetIdMap>
  </header>
  <header guid="{20083B96-C380-49B1-B9FB-AF082462EB50}" dateTime="2025-12-16T15:17:00" maxSheetId="2" userName="БеловаМИ" r:id="rId344" minRId="602">
    <sheetIdMap count="1">
      <sheetId val="1"/>
    </sheetIdMap>
  </header>
  <header guid="{917F08AC-FE2D-4C00-ACDA-2662E1CCB0C0}" dateTime="2025-12-16T15:41:42" maxSheetId="2" userName="ЗиминаСИ" r:id="rId345" minRId="604" maxRId="609">
    <sheetIdMap count="1">
      <sheetId val="1"/>
    </sheetIdMap>
  </header>
  <header guid="{31D64237-5862-4D05-83F6-FEB5F6F01406}" dateTime="2025-12-16T16:07:45" maxSheetId="2" userName="АббакумоваОВ" r:id="rId346" minRId="610">
    <sheetIdMap count="1">
      <sheetId val="1"/>
    </sheetIdMap>
  </header>
  <header guid="{6D839046-B78B-4AD0-B044-E3D8F366FDAC}" dateTime="2025-12-16T16:37:16" maxSheetId="2" userName="ЗиминаСИ" r:id="rId347" minRId="611">
    <sheetIdMap count="1">
      <sheetId val="1"/>
    </sheetIdMap>
  </header>
  <header guid="{4CEC6859-3FF2-46BE-9324-92CE2A62CA91}" dateTime="2025-12-16T18:10:19" maxSheetId="2" userName="СилаеваТА" r:id="rId348" minRId="612">
    <sheetIdMap count="1">
      <sheetId val="1"/>
    </sheetIdMap>
  </header>
  <header guid="{4F0F2636-442D-4577-8D7D-3DE1D7954090}" dateTime="2025-12-22T15:12:16" maxSheetId="2" userName="ГришинаОС" r:id="rId349" minRId="613">
    <sheetIdMap count="1">
      <sheetId val="1"/>
    </sheetIdMap>
  </header>
  <header guid="{6C077C48-91B2-4F6B-8160-E1FD42F36326}" dateTime="2025-12-23T09:17:36" maxSheetId="2" userName="Артюшина Ю. Ю." r:id="rId350" minRId="615" maxRId="616">
    <sheetIdMap count="1">
      <sheetId val="1"/>
    </sheetIdMap>
  </header>
  <header guid="{3FFBCEEA-5B50-41F7-A83E-8E520196C2DF}" dateTime="2025-12-23T02:12:26" maxSheetId="2" userName="КамышеваСВ" r:id="rId351" minRId="618" maxRId="619">
    <sheetIdMap count="1">
      <sheetId val="1"/>
    </sheetIdMap>
  </header>
  <header guid="{69CC9CFC-CF3B-4D14-AE43-A80957B6591F}" dateTime="2025-12-23T02:12:31" maxSheetId="2" userName="КамышеваСВ" r:id="rId352" minRId="621">
    <sheetIdMap count="1">
      <sheetId val="1"/>
    </sheetIdMap>
  </header>
  <header guid="{CDCF040C-6D70-435B-8CB1-C06094D91F64}" dateTime="2025-12-23T02:24:05" maxSheetId="2" userName="АббакумоваОВ" r:id="rId353" minRId="622" maxRId="623">
    <sheetIdMap count="1">
      <sheetId val="1"/>
    </sheetIdMap>
  </header>
  <header guid="{1C67E48E-1079-4B6F-B4FB-18F1DB5240EF}" dateTime="2025-12-23T02:55:54" maxSheetId="2" userName="ЗиминаСИ" r:id="rId354" minRId="624" maxRId="625">
    <sheetIdMap count="1">
      <sheetId val="1"/>
    </sheetIdMap>
  </header>
  <header guid="{A8FA1AA5-18B9-4733-B9DD-6018C8EDC8A6}" dateTime="2025-12-23T12:15:16" maxSheetId="2" userName="ХламоваОИ" r:id="rId355" minRId="626" maxRId="627">
    <sheetIdMap count="1">
      <sheetId val="1"/>
    </sheetIdMap>
  </header>
  <header guid="{2FE6D0EA-9E91-4B89-90CC-26A5120FB99E}" dateTime="2025-12-23T12:19:07" maxSheetId="2" userName="ХламоваОИ" r:id="rId356" minRId="629">
    <sheetIdMap count="1">
      <sheetId val="1"/>
    </sheetIdMap>
  </header>
  <header guid="{CAFC5E75-9627-43A0-89F8-58A1E6348341}" dateTime="2025-12-23T14:29:03" maxSheetId="2" userName="ХламоваОИ" r:id="rId357">
    <sheetIdMap count="1">
      <sheetId val="1"/>
    </sheetIdMap>
  </header>
  <header guid="{D1FFB79C-8E98-4711-9AC7-D384B8D7504F}" dateTime="2025-12-24T10:01:50" maxSheetId="2" userName="Артюшина Ю. Ю." r:id="rId358" minRId="632">
    <sheetIdMap count="1">
      <sheetId val="1"/>
    </sheetIdMap>
  </header>
  <header guid="{BDD04BAC-387D-44FA-B8D5-AD561B4304C1}" dateTime="2025-12-24T13:10:53" maxSheetId="2" userName="АббакумоваОВ" r:id="rId359" minRId="633" maxRId="634">
    <sheetIdMap count="1">
      <sheetId val="1"/>
    </sheetIdMap>
  </header>
  <header guid="{3838073C-7FE6-4C80-A389-C7F3FA844610}" dateTime="2025-12-24T13:11:03" maxSheetId="2" userName="АббакумоваОВ" r:id="rId360">
    <sheetIdMap count="1">
      <sheetId val="1"/>
    </sheetIdMap>
  </header>
  <header guid="{84A87900-3103-475E-B11E-6A3DD1098A53}" dateTime="2025-12-24T14:07:16" maxSheetId="2" userName="КамышеваСВ" r:id="rId361" minRId="636">
    <sheetIdMap count="1">
      <sheetId val="1"/>
    </sheetIdMap>
  </header>
  <header guid="{37E7AE41-432A-456D-A8E4-9972E1C8E624}" dateTime="2025-12-24T14:47:38" maxSheetId="2" userName="Артюшина Ю. Ю." r:id="rId362" minRId="637">
    <sheetIdMap count="1">
      <sheetId val="1"/>
    </sheetIdMap>
  </header>
  <header guid="{2309A7F0-A733-4647-9400-0BC098DFF0C4}" dateTime="2025-12-24T15:23:17" maxSheetId="2" userName="АббакумоваОВ" r:id="rId363" minRId="639">
    <sheetIdMap count="1">
      <sheetId val="1"/>
    </sheetIdMap>
  </header>
  <header guid="{A0C7617F-7216-4375-AD7F-D4F07BD4042E}" dateTime="2025-12-25T14:06:33" maxSheetId="2" userName="Артюшина Ю. Ю." r:id="rId364" minRId="641">
    <sheetIdMap count="1">
      <sheetId val="1"/>
    </sheetIdMap>
  </header>
  <header guid="{CDB5F4B1-95DB-4686-9BA7-035FBEBCBB61}" dateTime="2025-12-25T15:25:39" maxSheetId="2" userName="ХламоваОИ" r:id="rId365">
    <sheetIdMap count="1">
      <sheetId val="1"/>
    </sheetIdMap>
  </header>
  <header guid="{CC383AA4-BAAB-4390-80E8-226547209777}" dateTime="2025-12-26T14:10:32" maxSheetId="2" userName="СтепанченкоЮВ" r:id="rId366" minRId="644">
    <sheetIdMap count="1">
      <sheetId val="1"/>
    </sheetIdMap>
  </header>
  <header guid="{1C2AB321-52EA-4F27-8D13-B26817608109}" dateTime="2025-12-26T14:12:39" maxSheetId="2" userName="Пользователь" r:id="rId367" minRId="645">
    <sheetIdMap count="1">
      <sheetId val="1"/>
    </sheetIdMap>
  </header>
  <header guid="{277EBDCE-3F84-4C32-9B84-4A5462ABCD6F}" dateTime="2025-12-26T14:12:48" maxSheetId="2" userName="Пользователь" r:id="rId368">
    <sheetIdMap count="1">
      <sheetId val="1"/>
    </sheetIdMap>
  </header>
  <header guid="{7F20CE8B-73AF-46BA-B1D9-7495B753F523}" dateTime="2025-12-26T14:01:30" maxSheetId="2" userName="КамышеваСВ" r:id="rId369" minRId="646">
    <sheetIdMap count="1">
      <sheetId val="1"/>
    </sheetIdMap>
  </header>
  <header guid="{C3077991-96B2-44EC-96AF-E58F7695D71F}" dateTime="2025-12-26T15:19:57" maxSheetId="2" userName="ГришинаОС" r:id="rId370" minRId="648">
    <sheetIdMap count="1">
      <sheetId val="1"/>
    </sheetIdMap>
  </header>
  <header guid="{34F02028-8AA6-4BBD-B7FA-4EC066F4E657}" dateTime="2025-12-26T15:20:41" maxSheetId="2" userName="ГришинаОС" r:id="rId371" minRId="649">
    <sheetIdMap count="1">
      <sheetId val="1"/>
    </sheetIdMap>
  </header>
  <header guid="{F2F911A3-8E48-44D0-AB11-91DF13210DB8}" dateTime="2025-12-26T15:38:59" maxSheetId="2" userName="Артюшина Ю. Ю." r:id="rId372" minRId="650" maxRId="651">
    <sheetIdMap count="1">
      <sheetId val="1"/>
    </sheetIdMap>
  </header>
  <header guid="{A96E2A1B-756E-4724-A552-CEE539D9029C}" dateTime="2025-12-26T15:38:38" maxSheetId="2" userName="ЗиминаСИ" r:id="rId373" minRId="653">
    <sheetIdMap count="1">
      <sheetId val="1"/>
    </sheetIdMap>
  </header>
  <header guid="{50A85C74-2DE1-4407-90B2-D725F627A745}" dateTime="2025-12-26T16:02:18" maxSheetId="2" userName="Артюшина Ю. Ю." r:id="rId374" minRId="655" maxRId="656">
    <sheetIdMap count="1">
      <sheetId val="1"/>
    </sheetIdMap>
  </header>
  <header guid="{26A9C532-23CC-46F4-B51F-8DA17C817818}" dateTime="2025-12-26T16:09:15" maxSheetId="2" userName="СилаеваТА" r:id="rId375" minRId="658">
    <sheetIdMap count="1">
      <sheetId val="1"/>
    </sheetIdMap>
  </header>
  <header guid="{3A9F9AE7-7CBA-4950-BE3A-69A04839AF55}" dateTime="2025-12-26T16:18:01" maxSheetId="2" userName="СилаеваТА" r:id="rId376" minRId="659" maxRId="662">
    <sheetIdMap count="1">
      <sheetId val="1"/>
    </sheetIdMap>
  </header>
  <header guid="{EFCF8ECE-74F7-4309-B1E6-3D1ED7A1B6C6}" dateTime="2025-12-26T16:43:21" maxSheetId="2" userName="ХламоваОИ" r:id="rId377">
    <sheetIdMap count="1">
      <sheetId val="1"/>
    </sheetIdMap>
  </header>
  <header guid="{57D6F9B7-EA5D-4C0A-AD86-DC4BB9279190}" dateTime="2025-12-26T17:47:15" maxSheetId="2" userName="ГришинаОС" r:id="rId378" minRId="664">
    <sheetIdMap count="1">
      <sheetId val="1"/>
    </sheetIdMap>
  </header>
  <header guid="{C716176D-230C-4A3E-A42D-49FBB8D4B97E}" dateTime="2025-12-26T17:49:09" maxSheetId="2" userName="ГришинаОС" r:id="rId379" minRId="666">
    <sheetIdMap count="1">
      <sheetId val="1"/>
    </sheetIdMap>
  </header>
  <header guid="{C602C573-550A-4E89-B579-4E1C4C977408}" dateTime="2025-12-29T14:40:33" maxSheetId="2" userName="Артюшина Ю. Ю." r:id="rId380" minRId="667" maxRId="668">
    <sheetIdMap count="1">
      <sheetId val="1"/>
    </sheetIdMap>
  </header>
  <header guid="{3BF80CE1-61AE-4541-92FE-F3348D3D7171}" dateTime="2025-12-29T14:40:50" maxSheetId="2" userName="Артюшина Ю. Ю." r:id="rId381">
    <sheetIdMap count="1">
      <sheetId val="1"/>
    </sheetIdMap>
  </header>
  <header guid="{3AD79D51-C196-47FB-9CF6-3EC8D455AA83}" dateTime="2025-12-29T17:19:34" maxSheetId="2" userName="СтепанченкоЮВ" r:id="rId382" minRId="671">
    <sheetIdMap count="1">
      <sheetId val="1"/>
    </sheetIdMap>
  </header>
  <header guid="{89AEDA8D-3FDC-48C2-BFCF-AFD171FDE246}" dateTime="2025-12-29T18:17:11" maxSheetId="2" userName="Артюшина Ю. Ю." r:id="rId383" minRId="672">
    <sheetIdMap count="1">
      <sheetId val="1"/>
    </sheetIdMap>
  </header>
  <header guid="{F07A9FB2-4419-4408-A57A-E280D575382A}" dateTime="2025-12-30T12:06:59" maxSheetId="2" userName="СтепанченкоЮВ" r:id="rId384" minRId="674">
    <sheetIdMap count="1">
      <sheetId val="1"/>
    </sheetIdMap>
  </header>
  <header guid="{04CF2F14-5908-402F-BA7A-CF2403D49814}" dateTime="2025-12-30T14:18:13" maxSheetId="2" userName="АббакумоваОВ" r:id="rId385" minRId="675" maxRId="677">
    <sheetIdMap count="1">
      <sheetId val="1"/>
    </sheetIdMap>
  </header>
  <header guid="{53130137-2F12-4DD4-9175-DEC18354DD6A}" dateTime="2025-12-30T14:18:36" maxSheetId="2" userName="АббакумоваОВ" r:id="rId386" minRId="679">
    <sheetIdMap count="1">
      <sheetId val="1"/>
    </sheetIdMap>
  </header>
  <header guid="{D7C6FC80-2E91-4AE4-8DA6-F56CEDAF1732}" dateTime="2025-12-30T14:59:35" maxSheetId="2" userName="ГришинаОС" r:id="rId387" minRId="680">
    <sheetIdMap count="1">
      <sheetId val="1"/>
    </sheetIdMap>
  </header>
  <header guid="{E982CADD-B335-4664-96EC-FD7F0D1D3C05}" dateTime="2025-12-30T16:08:05" maxSheetId="2" userName="Артюшина Ю. Ю." r:id="rId388" minRId="682" maxRId="683">
    <sheetIdMap count="1">
      <sheetId val="1"/>
    </sheetIdMap>
  </header>
  <header guid="{844E2572-CB40-4466-A955-7F42811EE107}" dateTime="2025-12-30T15:39:27" maxSheetId="2" userName="КамышеваСВ" r:id="rId389" minRId="685">
    <sheetIdMap count="1">
      <sheetId val="1"/>
    </sheetIdMap>
  </header>
  <header guid="{1F947A30-95CE-4963-8CF2-F2F80DC465CE}" dateTime="2025-12-30T15:46:20" maxSheetId="2" userName="КамышеваСВ" r:id="rId390" minRId="687" maxRId="688">
    <sheetIdMap count="1">
      <sheetId val="1"/>
    </sheetIdMap>
  </header>
  <header guid="{B20A8019-A476-4798-81F3-5C91EBFCA7FA}" dateTime="2025-12-30T16:37:17" maxSheetId="2" userName="КамышеваСВ" r:id="rId391" minRId="689" maxRId="691">
    <sheetIdMap count="1">
      <sheetId val="1"/>
    </sheetIdMap>
  </header>
  <header guid="{F616472B-6B13-4C75-8702-A78AD387E863}" dateTime="2025-12-30T16:59:57" maxSheetId="2" userName="ГришинаОС" r:id="rId392" minRId="692">
    <sheetIdMap count="1">
      <sheetId val="1"/>
    </sheetIdMap>
  </header>
  <header guid="{0788DD93-676C-450B-8D88-1C03C4423FC5}" dateTime="2025-12-30T18:11:02" maxSheetId="2" userName="ГришинаОС" r:id="rId393" minRId="693">
    <sheetIdMap count="1">
      <sheetId val="1"/>
    </sheetIdMap>
  </header>
  <header guid="{AC9B7DE3-FDC4-4E9B-B3F5-00E49642F8D7}" dateTime="2025-12-30T17:54:57" maxSheetId="2" userName="ЗиминаСИ" r:id="rId394" minRId="695" maxRId="696">
    <sheetIdMap count="1">
      <sheetId val="1"/>
    </sheetIdMap>
  </header>
  <header guid="{5A99AE8D-0066-46BC-9137-FDD418401C76}" dateTime="2025-12-30T17:57:09" maxSheetId="2" userName="ЗиминаСИ" r:id="rId395" minRId="697" maxRId="698">
    <sheetIdMap count="1">
      <sheetId val="1"/>
    </sheetIdMap>
  </header>
  <header guid="{BB5FAC3A-07B3-40F7-A920-A138E7E2F3AF}" dateTime="2025-12-30T18:28:15" maxSheetId="2" userName="Артюшина Ю. Ю." r:id="rId396" minRId="699">
    <sheetIdMap count="1">
      <sheetId val="1"/>
    </sheetIdMap>
  </header>
  <header guid="{A27EB1C2-80B2-482E-9159-314416F2804A}" dateTime="2025-12-30T18:29:55" maxSheetId="2" userName="Пользователь" r:id="rId397" minRId="701">
    <sheetIdMap count="1">
      <sheetId val="1"/>
    </sheetIdMap>
  </header>
  <header guid="{42294760-C7A8-4FC2-A46D-2E39DAB72A3E}" dateTime="2025-12-30T18:30:00" maxSheetId="2" userName="Пользователь" r:id="rId398">
    <sheetIdMap count="1">
      <sheetId val="1"/>
    </sheetIdMap>
  </header>
  <header guid="{C6E6A923-E785-461A-ABC6-79C69A195376}" dateTime="2025-12-30T18:12:57" maxSheetId="2" userName="ЗиминаСИ" r:id="rId399">
    <sheetIdMap count="1">
      <sheetId val="1"/>
    </sheetIdMap>
  </header>
  <header guid="{8B8B257C-FDCC-471D-895E-3E417495E1A8}" dateTime="2026-01-08T10:32:23" maxSheetId="2" userName="Артюшина Ю. Ю." r:id="rId400" minRId="703">
    <sheetIdMap count="1">
      <sheetId val="1"/>
    </sheetIdMap>
  </header>
  <header guid="{2C0402BD-C3CD-4644-A0F9-6456F96E9AE6}" dateTime="2026-01-08T10:48:37" maxSheetId="2" userName="Волкова Ю.Д." r:id="rId401" minRId="705">
    <sheetIdMap count="1">
      <sheetId val="1"/>
    </sheetIdMap>
  </header>
  <header guid="{8BAB130F-7DC8-47B3-9F9D-57D1D4A9FCAF}" dateTime="2026-01-08T12:32:05" maxSheetId="2" userName="СилаеваТА" r:id="rId402">
    <sheetIdMap count="1">
      <sheetId val="1"/>
    </sheetIdMap>
  </header>
  <header guid="{5691FEF6-10C0-41D3-B937-B60D95102B35}" dateTime="2026-01-08T12:34:03" maxSheetId="2" userName="СилаеваТА" r:id="rId403">
    <sheetIdMap count="1">
      <sheetId val="1"/>
    </sheetIdMap>
  </header>
  <header guid="{802D63A1-2E8E-47F2-A524-9FABBB9678C1}" dateTime="2026-01-08T12:34:17" maxSheetId="2" userName="СилаеваТА" r:id="rId404">
    <sheetIdMap count="1">
      <sheetId val="1"/>
    </sheetIdMap>
  </header>
  <header guid="{DE49DB7A-30EF-4EE4-AD10-A12845503187}" dateTime="2026-01-08T12:36:24" maxSheetId="2" userName="Волкова Ю.Д." r:id="rId405" minRId="707">
    <sheetIdMap count="1">
      <sheetId val="1"/>
    </sheetIdMap>
  </header>
  <header guid="{8F907CB2-67BA-47F0-9CFC-7344F926C689}" dateTime="2026-01-08T12:38:59" maxSheetId="2" userName="СилаеваТА" r:id="rId406" minRId="708">
    <sheetIdMap count="1">
      <sheetId val="1"/>
    </sheetIdMap>
  </header>
  <header guid="{B54331FF-A2AD-4309-87A6-F2C545D6F526}" dateTime="2026-01-08T12:46:01" maxSheetId="2" userName="СилаеваТА" r:id="rId407" minRId="709">
    <sheetIdMap count="1">
      <sheetId val="1"/>
    </sheetIdMap>
  </header>
  <header guid="{C77C66C0-7F9C-4985-9BAA-D6B18426C575}" dateTime="2026-01-08T12:46:31" maxSheetId="2" userName="Артюшина Ю. Ю." r:id="rId408" minRId="710">
    <sheetIdMap count="1">
      <sheetId val="1"/>
    </sheetIdMap>
  </header>
  <header guid="{C4550A1C-F328-4E4F-8A02-B05E26AF3BF9}" dateTime="2026-01-08T12:50:55" maxSheetId="2" userName="СилаеваТА" r:id="rId409" minRId="712" maxRId="713">
    <sheetIdMap count="1">
      <sheetId val="1"/>
    </sheetIdMap>
  </header>
  <header guid="{18C486F6-BE70-47B2-989A-91DCDF977278}" dateTime="2026-01-08T13:06:09" maxSheetId="2" userName="ХламоваОИ" r:id="rId410">
    <sheetIdMap count="1">
      <sheetId val="1"/>
    </sheetIdMap>
  </header>
  <header guid="{3A99FB9C-AE12-4B05-9A8E-4543814C9866}" dateTime="2026-01-12T10:25:29" maxSheetId="2" userName="ЗиминаСИ" r:id="rId411" minRId="715">
    <sheetIdMap count="1">
      <sheetId val="1"/>
    </sheetIdMap>
  </header>
  <header guid="{1EF9C28E-08BE-4993-8F09-540FFE412026}" dateTime="2026-01-12T12:14:50" maxSheetId="2" userName="ХламоваОИ" r:id="rId412" minRId="716">
    <sheetIdMap count="1">
      <sheetId val="1"/>
    </sheetIdMap>
  </header>
  <header guid="{60AE7ADF-65F5-4040-A622-1CF9B0426B9A}" dateTime="2026-01-13T14:45:39" maxSheetId="2" userName="АббакумоваОВ" r:id="rId413" minRId="718" maxRId="842">
    <sheetIdMap count="1">
      <sheetId val="1"/>
    </sheetIdMap>
  </header>
  <header guid="{DF5B095F-B6F0-4942-8481-824C1A7FFC0B}" dateTime="2026-01-13T14:46:52" maxSheetId="2" userName="АббакумоваОВ" r:id="rId414" minRId="844">
    <sheetIdMap count="1">
      <sheetId val="1"/>
    </sheetIdMap>
  </header>
  <header guid="{B035B54A-D6A2-4AC5-98BC-A2B4EA826C86}" dateTime="2026-01-13T15:05:59" maxSheetId="2" userName="АббакумоваОВ" r:id="rId415" minRId="846" maxRId="847">
    <sheetIdMap count="1">
      <sheetId val="1"/>
    </sheetIdMap>
  </header>
  <header guid="{46C29A17-2043-4142-A0E6-78D9F8C14C50}" dateTime="2026-01-14T08:44:59" maxSheetId="2" userName="АббакумоваОВ" r:id="rId416" minRId="849" maxRId="850">
    <sheetIdMap count="1">
      <sheetId val="1"/>
    </sheetIdMap>
  </header>
  <header guid="{1C570C47-18FD-464D-8C82-D831AC95BDA5}" dateTime="2026-01-14T08:46:45" maxSheetId="2" userName="АббакумоваОВ" r:id="rId417" minRId="852">
    <sheetIdMap count="1">
      <sheetId val="1"/>
    </sheetIdMap>
  </header>
  <header guid="{784AD3FC-42DE-4B1C-8243-B7B98B80A824}" dateTime="2026-01-14T10:36:52" maxSheetId="2" userName="КамышеваСВ" r:id="rId418" minRId="853" maxRId="856">
    <sheetIdMap count="1">
      <sheetId val="1"/>
    </sheetIdMap>
  </header>
  <header guid="{2D502263-2A65-46E9-A425-5D29D185F3E6}" dateTime="2026-01-15T15:27:51" maxSheetId="2" userName="ХламоваОИ" r:id="rId419">
    <sheetIdMap count="1">
      <sheetId val="1"/>
    </sheetIdMap>
  </header>
  <header guid="{D5D65940-7E9B-42C4-AA0D-B05C695A1F0E}" dateTime="2026-01-16T16:51:50" maxSheetId="2" userName="ЗиминаСИ" r:id="rId420" minRId="859">
    <sheetIdMap count="1">
      <sheetId val="1"/>
    </sheetIdMap>
  </header>
  <header guid="{97D89E2D-195E-4FC3-B0F8-2381D7A0C45B}" dateTime="2026-01-19T10:26:48" maxSheetId="2" userName="Пользователь" r:id="rId421" minRId="861">
    <sheetIdMap count="1">
      <sheetId val="1"/>
    </sheetIdMap>
  </header>
  <header guid="{407A7224-DA87-4833-9AFC-B01160F4A46C}" dateTime="2026-01-19T15:00:41" maxSheetId="2" userName="ГришинаОС" r:id="rId422" minRId="863" maxRId="865">
    <sheetIdMap count="1">
      <sheetId val="1"/>
    </sheetIdMap>
  </header>
  <header guid="{95329D65-8396-464C-8E93-D55637AE3111}" dateTime="2026-01-19T15:26:09" maxSheetId="2" userName="ГришинаОС" r:id="rId423" minRId="867" maxRId="869">
    <sheetIdMap count="1">
      <sheetId val="1"/>
    </sheetIdMap>
  </header>
  <header guid="{E8925508-ED78-4F0C-AF0C-1A8C3135F9F9}" dateTime="2026-01-21T09:50:32" maxSheetId="2" userName="ГришинаОС" r:id="rId424" minRId="870">
    <sheetIdMap count="1">
      <sheetId val="1"/>
    </sheetIdMap>
  </header>
  <header guid="{DE2A4F9C-131D-42DE-9FAC-72CCF86E0CBA}" dateTime="2026-01-21T10:21:59" maxSheetId="2" userName="СтепанченкоЮВ" r:id="rId425" minRId="871">
    <sheetIdMap count="1">
      <sheetId val="1"/>
    </sheetIdMap>
  </header>
  <header guid="{46B8C683-BEC2-4C26-B5E8-693386B31B04}" dateTime="2026-01-22T09:46:14" maxSheetId="2" userName="ГришинаОС" r:id="rId426" minRId="873">
    <sheetIdMap count="1">
      <sheetId val="1"/>
    </sheetIdMap>
  </header>
  <header guid="{C288A173-9321-4DD8-A1CC-01B20F83BFAD}" dateTime="2026-01-22T09:37:27" maxSheetId="2" userName="КамышеваСВ" r:id="rId427" minRId="875">
    <sheetIdMap count="1">
      <sheetId val="1"/>
    </sheetIdMap>
  </header>
  <header guid="{5BB93F4C-7CDE-4991-AAFF-2B1D16A18579}" dateTime="2026-01-22T09:37:57" maxSheetId="2" userName="КамышеваСВ" r:id="rId428" minRId="876">
    <sheetIdMap count="1">
      <sheetId val="1"/>
    </sheetIdMap>
  </header>
  <header guid="{CBFB79E8-A613-4D1F-BAD8-C4E1B4265DF1}" dateTime="2026-01-22T09:38:58" maxSheetId="2" userName="КамышеваСВ" r:id="rId429">
    <sheetIdMap count="1">
      <sheetId val="1"/>
    </sheetIdMap>
  </header>
  <header guid="{F706FCBE-451C-4908-84CD-B33C01C6515B}" dateTime="2026-01-22T09:58:39" maxSheetId="2" userName="СтепанченкоЮВ" r:id="rId430" minRId="877">
    <sheetIdMap count="1">
      <sheetId val="1"/>
    </sheetIdMap>
  </header>
  <header guid="{329FF208-C218-4B3F-8E89-12121E2A9815}" dateTime="2026-01-22T10:27:10" maxSheetId="2" userName="Артюшина Ю. Ю." r:id="rId431" minRId="879" maxRId="880">
    <sheetIdMap count="1">
      <sheetId val="1"/>
    </sheetIdMap>
  </header>
  <header guid="{C464CD17-83AB-4CD6-A82C-45F2A0ECD1DA}" dateTime="2026-01-22T11:30:15" maxSheetId="2" userName="ЗиминаСИ" r:id="rId432" minRId="882">
    <sheetIdMap count="1">
      <sheetId val="1"/>
    </sheetIdMap>
  </header>
  <header guid="{E046BA3E-9E42-4959-8359-6974AFD42A53}" dateTime="2026-01-22T12:09:55" maxSheetId="2" userName="ХламоваОИ" r:id="rId433" minRId="883">
    <sheetIdMap count="1">
      <sheetId val="1"/>
    </sheetIdMap>
  </header>
  <header guid="{6B1931DF-87B8-451C-93CD-BD118D2A08EF}" dateTime="2026-01-22T14:15:38" maxSheetId="2" userName="ХваталинаЮН" r:id="rId434">
    <sheetIdMap count="1">
      <sheetId val="1"/>
    </sheetIdMap>
  </header>
  <header guid="{FF0005B1-6FB6-410D-B96B-8771D1E4C7E0}" dateTime="2026-01-22T14:20:18" maxSheetId="2" userName="ХламоваОИ" r:id="rId435">
    <sheetIdMap count="1">
      <sheetId val="1"/>
    </sheetIdMap>
  </header>
  <header guid="{E38E47CD-C371-4580-BDB8-AE959F2AEF36}" dateTime="2026-01-22T15:47:44" maxSheetId="2" userName="ХламоваОИ" r:id="rId436" minRId="887">
    <sheetIdMap count="1">
      <sheetId val="1"/>
    </sheetIdMap>
  </header>
  <header guid="{495E8E4B-7BCA-454B-93CE-BF8A55C52609}" dateTime="2026-01-23T10:35:52" maxSheetId="2" userName="КамышеваСВ" r:id="rId437" minRId="890">
    <sheetIdMap count="1">
      <sheetId val="1"/>
    </sheetIdMap>
  </header>
  <header guid="{EC874A1E-0CDA-4EA2-BB8A-D9DF4E9CD421}" dateTime="2026-01-23T15:10:28" maxSheetId="2" userName="СтепанченкоЮВ" r:id="rId438" minRId="892">
    <sheetIdMap count="1">
      <sheetId val="1"/>
    </sheetIdMap>
  </header>
  <header guid="{82736535-2A88-44EE-B193-9A5C9ADA2802}" dateTime="2026-01-23T15:54:09" maxSheetId="2" userName="КамышеваСВ" r:id="rId439" minRId="894">
    <sheetIdMap count="1">
      <sheetId val="1"/>
    </sheetIdMap>
  </header>
  <header guid="{D4DDB457-3E6A-4A40-BCC7-DB8C20072B78}" dateTime="2026-01-26T10:15:23" maxSheetId="2" userName="КамышеваСВ" r:id="rId440" minRId="895">
    <sheetIdMap count="1">
      <sheetId val="1"/>
    </sheetIdMap>
  </header>
  <header guid="{05F1E885-B5E4-44C2-B06E-C04D928749AD}" dateTime="2026-02-02T10:09:43" maxSheetId="2" userName="ГришинаОС" r:id="rId441" minRId="896">
    <sheetIdMap count="1">
      <sheetId val="1"/>
    </sheetIdMap>
  </header>
  <header guid="{DFEC619E-F7C6-496C-B789-714D51C490AB}" dateTime="2026-02-02T10:21:26" maxSheetId="2" userName="ХваталинаЮН" r:id="rId442" minRId="897">
    <sheetIdMap count="1">
      <sheetId val="1"/>
    </sheetIdMap>
  </header>
  <header guid="{5EFEB70E-3A13-46D1-88CA-E3E25BF7CC98}" dateTime="2026-02-02T10:28:01" maxSheetId="2" userName="ХламоваОИ" r:id="rId443">
    <sheetIdMap count="1">
      <sheetId val="1"/>
    </sheetIdMap>
  </header>
  <header guid="{B448166B-10E2-492B-9C1E-C912AA64DBFD}" dateTime="2026-02-02T10:31:30" maxSheetId="2" userName="ИвановаАГ" r:id="rId444" minRId="899">
    <sheetIdMap count="1">
      <sheetId val="1"/>
    </sheetIdMap>
  </header>
  <header guid="{15DAD364-0914-46B7-B2CE-16BC4A03777D}" dateTime="2026-02-03T12:13:18" maxSheetId="2" userName="ХламоваОИ" r:id="rId445" minRId="902" maxRId="903">
    <sheetIdMap count="1">
      <sheetId val="1"/>
    </sheetIdMap>
  </header>
  <header guid="{FB8722F7-2CD4-4378-80B8-0D8FA4DC27C2}" dateTime="2026-02-03T14:14:28" maxSheetId="2" userName="ХваталинаЮН" r:id="rId446" minRId="906">
    <sheetIdMap count="1">
      <sheetId val="1"/>
    </sheetIdMap>
  </header>
  <header guid="{CBB900D7-4970-488D-9E70-A4FEE83CB2FF}" dateTime="2026-02-12T16:28:14" maxSheetId="2" userName="КамышеваСВ" r:id="rId447" minRId="907">
    <sheetIdMap count="1">
      <sheetId val="1"/>
    </sheetIdMap>
  </header>
  <header guid="{F9503E8A-1A5E-4808-8137-B4E5623C9EB7}" dateTime="2026-02-12T16:28:42" maxSheetId="2" userName="КамышеваСВ" r:id="rId448" minRId="909" maxRId="910">
    <sheetIdMap count="1">
      <sheetId val="1"/>
    </sheetIdMap>
  </header>
  <header guid="{8B91D3BD-58BF-4CA2-A0DA-08D204B1156A}" dateTime="2026-02-13T16:07:52" maxSheetId="2" userName="Артюшина Ю. Ю." r:id="rId449" minRId="912">
    <sheetIdMap count="1">
      <sheetId val="1"/>
    </sheetIdMap>
  </header>
  <header guid="{CDA870DD-A9FA-418C-820C-E070F6E11967}" dateTime="2026-02-13T17:01:39" maxSheetId="2" userName="КамышеваСВ" r:id="rId450" minRId="914" maxRId="915">
    <sheetIdMap count="1">
      <sheetId val="1"/>
    </sheetIdMap>
  </header>
  <header guid="{D8DB15B9-2A27-439C-816C-FC5AA18EA9EC}" dateTime="2026-02-13T17:06:25" maxSheetId="2" userName="КамышеваСВ" r:id="rId451" minRId="917" maxRId="922">
    <sheetIdMap count="1">
      <sheetId val="1"/>
    </sheetIdMap>
  </header>
  <header guid="{F793B3CB-2D03-49C3-9F26-0640C9770CEC}" dateTime="2026-02-13T17:20:02" maxSheetId="2" userName="КамышеваСВ" r:id="rId452" minRId="924">
    <sheetIdMap count="1">
      <sheetId val="1"/>
    </sheetIdMap>
  </header>
  <header guid="{0C5E7CE9-D422-446F-9A5B-A2D70A7D725A}" dateTime="2026-02-13T17:38:10" maxSheetId="2" userName="КамышеваСВ" r:id="rId453">
    <sheetIdMap count="1">
      <sheetId val="1"/>
    </sheetIdMap>
  </header>
  <header guid="{2017D1C0-CF71-4E43-86EE-D0BE29FA3F5D}" dateTime="2026-02-16T08:28:39" maxSheetId="2" userName="ГришинаОС" r:id="rId454" minRId="927">
    <sheetIdMap count="1">
      <sheetId val="1"/>
    </sheetIdMap>
  </header>
  <header guid="{6A918B89-1FD8-47F7-827D-C5BC2EAD30EF}" dateTime="2026-02-16T08:28:55" maxSheetId="2" userName="ГришинаОС" r:id="rId455" minRId="929">
    <sheetIdMap count="1">
      <sheetId val="1"/>
    </sheetIdMap>
  </header>
  <header guid="{E426E79E-FEC0-46E7-813B-980243B2178A}" dateTime="2026-02-16T09:19:39" maxSheetId="2" userName="ХламоваОИ" r:id="rId456">
    <sheetIdMap count="1">
      <sheetId val="1"/>
    </sheetIdMap>
  </header>
  <header guid="{EF46C2A4-6BFC-4168-9B17-4F830FDF5D96}" dateTime="2026-02-16T09:59:41" maxSheetId="2" userName="ГришинаОС" r:id="rId457" minRId="932">
    <sheetIdMap count="1">
      <sheetId val="1"/>
    </sheetIdMap>
  </header>
  <header guid="{88CBF765-FA24-4CB9-B978-C4053E6B4A5E}" dateTime="2026-02-16T10:02:38" maxSheetId="2" userName="ХламоваОИ" r:id="rId458">
    <sheetIdMap count="1">
      <sheetId val="1"/>
    </sheetIdMap>
  </header>
  <header guid="{FC4922B9-1BA5-401D-AFBE-8B8261FAF9D2}" dateTime="2026-02-16T10:07:33" maxSheetId="2" userName="КамышеваСВ" r:id="rId459">
    <sheetIdMap count="1">
      <sheetId val="1"/>
    </sheetIdMap>
  </header>
  <header guid="{08490B4A-E26D-4A06-B924-C79E010CD54F}" dateTime="2026-02-16T10:13:46" maxSheetId="2" userName="КамышеваСВ" r:id="rId460" minRId="937">
    <sheetIdMap count="1">
      <sheetId val="1"/>
    </sheetIdMap>
  </header>
  <header guid="{835DF339-9E41-4A53-90AE-95D7ED8BAD39}" dateTime="2026-02-16T10:24:37" maxSheetId="2" userName="ХламоваОИ" r:id="rId461">
    <sheetIdMap count="1">
      <sheetId val="1"/>
    </sheetIdMap>
  </header>
  <header guid="{F28349A3-CD9B-47F9-A6BB-77EC8E970F4F}" dateTime="2026-02-16T12:07:14" maxSheetId="2" userName="КамышеваСВ" r:id="rId462">
    <sheetIdMap count="1">
      <sheetId val="1"/>
    </sheetIdMap>
  </header>
  <header guid="{AB4350C2-AAED-4A01-856A-7C3EB946DF7D}" dateTime="2026-02-16T12:07:21" maxSheetId="2" userName="КамышеваСВ" r:id="rId463">
    <sheetIdMap count="1">
      <sheetId val="1"/>
    </sheetIdMap>
  </header>
  <header guid="{DF68697F-4B5A-4972-B3C3-CE675FE2F6C3}" dateTime="2026-02-16T16:09:56" maxSheetId="2" userName="КамышеваСВ" r:id="rId464">
    <sheetIdMap count="1">
      <sheetId val="1"/>
    </sheetIdMap>
  </header>
  <header guid="{9DAE7E9B-6502-4198-B8A8-BE076C7DDD9F}" dateTime="2026-02-18T08:44:10" maxSheetId="2" userName="СтепанченкоЮВ" r:id="rId465" minRId="944">
    <sheetIdMap count="1">
      <sheetId val="1"/>
    </sheetIdMap>
  </header>
  <header guid="{3A0C84DC-6CD6-486E-86AA-33FFC8484AA7}" dateTime="2026-02-18T08:45:00" maxSheetId="2" userName="СтепанченкоЮВ" r:id="rId466">
    <sheetIdMap count="1">
      <sheetId val="1"/>
    </sheetIdMap>
  </header>
  <header guid="{52761051-25BF-4C3E-AE3B-718B2EC91F06}" dateTime="2026-02-18T17:36:11" maxSheetId="2" userName="Артюшина Ю. Ю." r:id="rId467" minRId="947">
    <sheetIdMap count="1">
      <sheetId val="1"/>
    </sheetIdMap>
  </header>
  <header guid="{BA5FA2BD-C3D6-4953-BE03-3BBDB80FCE9B}" dateTime="2026-02-20T17:28:53" maxSheetId="2" userName="КамышеваСВ" r:id="rId468" minRId="949">
    <sheetIdMap count="1">
      <sheetId val="1"/>
    </sheetIdMap>
  </header>
  <header guid="{DA6712F3-1C67-4642-A07A-B4A582681781}" dateTime="2026-02-25T16:17:18" maxSheetId="2" userName="КамышеваСВ" r:id="rId469" minRId="951">
    <sheetIdMap count="1">
      <sheetId val="1"/>
    </sheetIdMap>
  </header>
  <header guid="{F4B152F3-45C0-48F6-AD87-E854705656F3}" dateTime="2026-02-27T09:32:02" maxSheetId="2" userName="ХламоваОИ" r:id="rId470">
    <sheetIdMap count="1">
      <sheetId val="1"/>
    </sheetIdMap>
  </header>
  <header guid="{4F6AED45-5328-46AD-BD70-5EF102178087}" dateTime="2026-03-12T14:23:33" maxSheetId="2" userName="АббакумоваОВ" r:id="rId471" minRId="954" maxRId="955">
    <sheetIdMap count="1">
      <sheetId val="1"/>
    </sheetIdMap>
  </header>
  <header guid="{120171E6-3B6A-48BF-A066-962086524BEC}" dateTime="2026-03-12T14:23:49" maxSheetId="2" userName="АббакумоваОВ" r:id="rId472">
    <sheetIdMap count="1">
      <sheetId val="1"/>
    </sheetIdMap>
  </header>
  <header guid="{E1D0F55D-4458-48FE-9BC2-D81A7A6C5BBB}" dateTime="2026-03-12T14:23:53" maxSheetId="2" userName="АббакумоваОВ" r:id="rId473">
    <sheetIdMap count="1">
      <sheetId val="1"/>
    </sheetIdMap>
  </header>
  <header guid="{A46040D7-62F5-4814-AEAC-818300F44227}" dateTime="2026-03-13T17:17:14" maxSheetId="2" userName="Артюшина Ю. Ю." r:id="rId474" minRId="959">
    <sheetIdMap count="1">
      <sheetId val="1"/>
    </sheetIdMap>
  </header>
  <header guid="{83D10A3F-24A8-4746-8302-ACCC44E66198}" dateTime="2026-03-13T17:46:00" maxSheetId="2" userName="АббакумоваОВ" r:id="rId475">
    <sheetIdMap count="1">
      <sheetId val="1"/>
    </sheetIdMap>
  </header>
  <header guid="{12EA657C-C7F9-4A4D-BD34-081B3A81F001}" dateTime="2026-03-13T18:09:45" maxSheetId="2" userName="КамышеваСВ" r:id="rId476" minRId="962">
    <sheetIdMap count="1">
      <sheetId val="1"/>
    </sheetIdMap>
  </header>
  <header guid="{E3F6F88B-BEA9-4BB9-A445-1DDA50280392}" dateTime="2026-03-13T18:10:57" maxSheetId="2" userName="КамышеваСВ" r:id="rId477" minRId="964" maxRId="965">
    <sheetIdMap count="1">
      <sheetId val="1"/>
    </sheetIdMap>
  </header>
  <header guid="{7CC1C5F2-4AF7-4341-AEBB-360122C858A5}" dateTime="2026-03-13T18:11:33" maxSheetId="2" userName="КамышеваСВ" r:id="rId478" minRId="967">
    <sheetIdMap count="1">
      <sheetId val="1"/>
    </sheetIdMap>
  </header>
  <header guid="{24DFDD84-5B60-427A-9EB1-C8F629641512}" dateTime="2026-03-13T18:11:37" maxSheetId="2" userName="КамышеваСВ" r:id="rId479">
    <sheetIdMap count="1">
      <sheetId val="1"/>
    </sheetIdMap>
  </header>
  <header guid="{5C3EE68F-A4A5-49B9-95F7-4C16DC9616C2}" dateTime="2026-03-16T08:07:33" maxSheetId="2" userName="ГришинаОС" r:id="rId480" minRId="970">
    <sheetIdMap count="1">
      <sheetId val="1"/>
    </sheetIdMap>
  </header>
  <header guid="{0B709E6C-F9BE-4956-BE91-021B5EE3A2C4}" dateTime="2026-03-16T08:55:15" maxSheetId="2" userName="ГришинаОС" r:id="rId481" minRId="972">
    <sheetIdMap count="1">
      <sheetId val="1"/>
    </sheetIdMap>
  </header>
  <header guid="{CF7750E7-8290-4976-B2AD-1899DE383AAC}" dateTime="2026-03-16T10:58:01" maxSheetId="2" userName="БабошинаИН" r:id="rId482" minRId="973">
    <sheetIdMap count="1">
      <sheetId val="1"/>
    </sheetIdMap>
  </header>
  <header guid="{4FCC230E-C243-4928-9817-8FFE84C05C80}" dateTime="2026-03-16T11:13:27" maxSheetId="2" userName="КамышеваСВ" r:id="rId483" minRId="975">
    <sheetIdMap count="1">
      <sheetId val="1"/>
    </sheetIdMap>
  </header>
  <header guid="{72C4A644-C1E9-4A55-82F0-9886E512A28F}" dateTime="2026-03-16T11:14:15" maxSheetId="2" userName="КамышеваСВ" r:id="rId484">
    <sheetIdMap count="1">
      <sheetId val="1"/>
    </sheetIdMap>
  </header>
  <header guid="{208EF4B1-DA6F-4CBD-BE05-27A4AD5D341A}" dateTime="2026-03-16T11:54:00" maxSheetId="2" userName="Артюшина Ю. Ю." r:id="rId485" minRId="978" maxRId="979">
    <sheetIdMap count="1">
      <sheetId val="1"/>
    </sheetIdMap>
  </header>
  <header guid="{3A50541D-8A80-4AFC-BA48-CC784D56F59D}" dateTime="2026-03-16T11:54:25" maxSheetId="2" userName="Артюшина Ю. Ю." r:id="rId486">
    <sheetIdMap count="1">
      <sheetId val="1"/>
    </sheetIdMap>
  </header>
  <header guid="{CA506842-24D7-499F-8809-4B02DC2ED34C}" dateTime="2026-03-16T12:16:02" maxSheetId="2" userName="КамышеваСВ" r:id="rId487">
    <sheetIdMap count="1">
      <sheetId val="1"/>
    </sheetIdMap>
  </header>
  <header guid="{BDAB814B-B7D2-4584-A4ED-A96E9ED5DC8E}" dateTime="2026-03-16T13:08:26" maxSheetId="2" userName="СилаеваТА" r:id="rId488" minRId="983">
    <sheetIdMap count="1">
      <sheetId val="1"/>
    </sheetIdMap>
  </header>
  <header guid="{09B8DA2A-AA70-45A8-BFD0-D2EDAEF75EBA}" dateTime="2026-03-16T13:07:48" maxSheetId="2" userName="КамышеваСВ" r:id="rId489">
    <sheetIdMap count="1">
      <sheetId val="1"/>
    </sheetIdMap>
  </header>
  <header guid="{D114070C-D772-4D8C-9C55-8C7AF5BB731C}" dateTime="2026-03-16T13:08:19" maxSheetId="2" userName="КамышеваСВ" r:id="rId490">
    <sheetIdMap count="1">
      <sheetId val="1"/>
    </sheetIdMap>
  </header>
  <header guid="{303ECE47-74DE-4984-8905-22F1637AA629}" dateTime="2026-03-16T13:12:31" maxSheetId="2" userName="СилаеваТА" r:id="rId491" minRId="987">
    <sheetIdMap count="1">
      <sheetId val="1"/>
    </sheetIdMap>
  </header>
  <header guid="{5176CC3F-CB99-4FB3-B450-A2DF30A24C5B}" dateTime="2026-03-16T13:16:05" maxSheetId="2" userName="КамышеваСВ" r:id="rId492">
    <sheetIdMap count="1">
      <sheetId val="1"/>
    </sheetIdMap>
  </header>
  <header guid="{91C98F5B-CBF3-4EA4-B357-7B3335A404DD}" dateTime="2026-03-16T14:13:07" maxSheetId="2" userName="КамышеваСВ" r:id="rId493">
    <sheetIdMap count="1">
      <sheetId val="1"/>
    </sheetIdMap>
  </header>
  <header guid="{CBCB03E6-EBE8-4A99-BED4-4388781058D8}" dateTime="2026-03-16T15:49:56" maxSheetId="2" userName="СилаеваТА" r:id="rId494">
    <sheetIdMap count="1">
      <sheetId val="1"/>
    </sheetIdMap>
  </header>
  <header guid="{53A7D554-64D6-47F1-8631-898888E1A1B7}" dateTime="2026-03-16T16:44:08" maxSheetId="2" userName="КамышеваСВ" r:id="rId495">
    <sheetIdMap count="1">
      <sheetId val="1"/>
    </sheetIdMap>
  </header>
  <header guid="{D7416815-2AD0-4E84-A437-E05ADE08E365}" dateTime="2026-03-17T17:20:07" maxSheetId="2" userName="КамышеваСВ" r:id="rId496" minRId="992">
    <sheetIdMap count="1">
      <sheetId val="1"/>
    </sheetIdMap>
  </header>
  <header guid="{68135103-5EA5-4381-A531-930A1DB3BE07}" dateTime="2026-03-18T10:28:51" maxSheetId="2" userName="Пользователь" r:id="rId497" minRId="993">
    <sheetIdMap count="1">
      <sheetId val="1"/>
    </sheetIdMap>
  </header>
  <header guid="{EADC8253-3F5A-45F2-8263-07D2F2D7CE35}" dateTime="2026-03-19T09:35:59" maxSheetId="2" userName="СилаеваТА" r:id="rId498">
    <sheetIdMap count="1">
      <sheetId val="1"/>
    </sheetIdMap>
  </header>
  <header guid="{A495E13F-CDA9-46DD-B401-85422E8B8F5B}" dateTime="2026-03-19T10:11:29" maxSheetId="2" userName="Артюшина Ю. Ю." r:id="rId499" minRId="996" maxRId="997">
    <sheetIdMap count="1">
      <sheetId val="1"/>
    </sheetIdMap>
  </header>
  <header guid="{79C1EAE5-CB23-4230-BB22-D8E1DF20A2DA}" dateTime="2026-03-20T16:52:24" maxSheetId="2" userName="КамышеваСВ" r:id="rId500" minRId="999">
    <sheetIdMap count="1">
      <sheetId val="1"/>
    </sheetIdMap>
  </header>
  <header guid="{8BE09953-C3C5-46AB-B04F-0F18E29EF796}" dateTime="2026-03-24T14:04:34" maxSheetId="2" userName="СилаеваТА" r:id="rId501">
    <sheetIdMap count="1">
      <sheetId val="1"/>
    </sheetIdMap>
  </header>
  <header guid="{1A2609C3-0F5F-4678-AAC5-46BB7ADE6F89}" dateTime="2026-03-25T10:00:10" maxSheetId="2" userName="Пользователь" r:id="rId502" minRId="1002">
    <sheetIdMap count="1">
      <sheetId val="1"/>
    </sheetIdMap>
  </header>
  <header guid="{3712E3EB-1AD2-4559-B2D1-03A0B6EB8DD2}" dateTime="2026-03-26T09:34:26" maxSheetId="2" userName="КамышеваСВ" r:id="rId503" minRId="1004" maxRId="1009">
    <sheetIdMap count="1">
      <sheetId val="1"/>
    </sheetIdMap>
  </header>
  <header guid="{EEDCD565-D364-4939-BFBB-F5E55FB899B2}" dateTime="2026-03-26T09:34:38" maxSheetId="2" userName="КамышеваСВ" r:id="rId504">
    <sheetIdMap count="1">
      <sheetId val="1"/>
    </sheetIdMap>
  </header>
  <header guid="{A8705E81-B683-46A8-A862-8A585BDABAF2}" dateTime="2026-03-26T09:34:39" maxSheetId="2" userName="КамышеваСВ" r:id="rId505">
    <sheetIdMap count="1">
      <sheetId val="1"/>
    </sheetIdMap>
  </header>
  <header guid="{0D230D8F-5807-4893-88D0-3D1F1BD04D1E}" dateTime="2026-03-26T09:34:44" maxSheetId="2" userName="КамышеваСВ" r:id="rId506">
    <sheetIdMap count="1">
      <sheetId val="1"/>
    </sheetIdMap>
  </header>
  <header guid="{37E5BF2A-C91A-4B92-BC11-8DF291D7DC4A}" dateTime="2026-03-26T09:34:45" maxSheetId="2" userName="КамышеваСВ" r:id="rId507">
    <sheetIdMap count="1">
      <sheetId val="1"/>
    </sheetIdMap>
  </header>
  <header guid="{2F97FAD0-1D95-4123-AEE8-C0B4835538AA}" dateTime="2026-03-26T09:34:46" maxSheetId="2" userName="КамышеваСВ" r:id="rId508">
    <sheetIdMap count="1">
      <sheetId val="1"/>
    </sheetIdMap>
  </header>
  <header guid="{832A622A-B515-4AB0-8D18-44AE3C53EE54}" dateTime="2026-03-26T09:34:47" maxSheetId="2" userName="КамышеваСВ" r:id="rId509">
    <sheetIdMap count="1">
      <sheetId val="1"/>
    </sheetIdMap>
  </header>
  <header guid="{DCC2CD2D-21EE-43D6-B375-F9CF10EE89D5}" dateTime="2026-03-26T09:34:49" maxSheetId="2" userName="КамышеваСВ" r:id="rId510">
    <sheetIdMap count="1">
      <sheetId val="1"/>
    </sheetIdMap>
  </header>
  <header guid="{9FFE328A-F1A4-43CD-8314-D33FB45FCAEF}" dateTime="2026-03-26T09:35:33" maxSheetId="2" userName="КамышеваСВ" r:id="rId511">
    <sheetIdMap count="1">
      <sheetId val="1"/>
    </sheetIdMap>
  </header>
  <header guid="{DD17BDCE-90C6-46E7-B871-2BACE9CF6CD9}" dateTime="2026-03-26T09:44:49" maxSheetId="2" userName="КамышеваСВ" r:id="rId512">
    <sheetIdMap count="1">
      <sheetId val="1"/>
    </sheetIdMap>
  </header>
  <header guid="{4B136AAB-91BA-406F-9460-9938CA3634DD}" dateTime="2026-03-26T09:56:24" maxSheetId="2" userName="КамышеваСВ" r:id="rId513">
    <sheetIdMap count="1">
      <sheetId val="1"/>
    </sheetIdMap>
  </header>
  <header guid="{07996ACB-9F1B-40D6-AB06-96E744131305}" dateTime="2026-03-26T10:13:13" maxSheetId="2" userName="КамышеваСВ" r:id="rId514">
    <sheetIdMap count="1">
      <sheetId val="1"/>
    </sheetIdMap>
  </header>
  <header guid="{3DD46007-0C88-4127-8281-A51776C2AF03}" dateTime="2026-03-26T11:23:33" maxSheetId="2" userName="КамышеваСВ" r:id="rId515" minRId="1022">
    <sheetIdMap count="1">
      <sheetId val="1"/>
    </sheetIdMap>
  </header>
  <header guid="{412826EC-77BE-4CAB-8AAE-8BE6B5D06A82}" dateTime="2026-03-26T11:34:37" maxSheetId="2" userName="ХваталинаЮН" r:id="rId516">
    <sheetIdMap count="1">
      <sheetId val="1"/>
    </sheetIdMap>
  </header>
  <header guid="{D1CB5634-F825-401C-9648-C13D8F3267A4}" dateTime="2026-03-27T16:34:20" maxSheetId="2" userName="СтепанченкоЮВ" r:id="rId517" minRId="1024">
    <sheetIdMap count="1">
      <sheetId val="1"/>
    </sheetIdMap>
  </header>
  <header guid="{03658263-BCB8-49A5-A827-1F0C7FC14238}" dateTime="2026-03-30T11:11:28" maxSheetId="2" userName="ХламоваОИ" r:id="rId518">
    <sheetIdMap count="1">
      <sheetId val="1"/>
    </sheetIdMap>
  </header>
  <header guid="{D653C499-7E8C-4C01-AE56-F200B8315933}" dateTime="2026-04-13T15:21:01" maxSheetId="2" userName="Пользователь" r:id="rId519" minRId="1028">
    <sheetIdMap count="1">
      <sheetId val="1"/>
    </sheetIdMap>
  </header>
  <header guid="{31793974-A770-4049-AB6D-056D72226844}" dateTime="2026-04-14T14:20:10" maxSheetId="2" userName="ГришинаОС" r:id="rId520" minRId="1030">
    <sheetIdMap count="1">
      <sheetId val="1"/>
    </sheetIdMap>
  </header>
  <header guid="{F76FC8E1-7747-4176-AE88-ECED43F4849F}" dateTime="2026-04-14T14:24:13" maxSheetId="2" userName="ГришинаОС" r:id="rId521" minRId="1032">
    <sheetIdMap count="1">
      <sheetId val="1"/>
    </sheetIdMap>
  </header>
  <header guid="{55346266-D120-49AF-8EA0-F421A09BFE5E}" dateTime="2026-04-16T10:18:39" maxSheetId="2" userName="Пользователь" r:id="rId522" minRId="1033">
    <sheetIdMap count="1">
      <sheetId val="1"/>
    </sheetIdMap>
  </header>
  <header guid="{47D796FC-7F8E-4911-A8F1-EB31CB0518E0}" dateTime="2026-04-16T13:46:42" maxSheetId="2" userName="СилаеваТА" r:id="rId523">
    <sheetIdMap count="1">
      <sheetId val="1"/>
    </sheetIdMap>
  </header>
  <header guid="{39C44813-218E-4D7F-AE64-E0877604C224}" dateTime="2026-04-17T09:32:28" maxSheetId="2" userName="БабошинаИН" r:id="rId524" minRId="1036">
    <sheetIdMap count="1">
      <sheetId val="1"/>
    </sheetIdMap>
  </header>
  <header guid="{05D4C967-79A0-453F-988D-9176F7DA4CA8}" dateTime="2026-04-17T09:34:55" maxSheetId="2" userName="ГришинаОС" r:id="rId525" minRId="1038">
    <sheetIdMap count="1">
      <sheetId val="1"/>
    </sheetIdMap>
  </header>
  <header guid="{AACCAECE-8F5C-42E0-8F06-00A3B5E2C3EB}" dateTime="2026-04-17T09:35:29" maxSheetId="2" userName="ГришинаОС" r:id="rId526">
    <sheetIdMap count="1">
      <sheetId val="1"/>
    </sheetIdMap>
  </header>
  <header guid="{3050B85F-54F2-4F8A-BE9E-2603D49A0752}" dateTime="2026-04-17T11:00:57" maxSheetId="2" userName="ЗиминаСИ" r:id="rId527" minRId="1041" maxRId="1054">
    <sheetIdMap count="1">
      <sheetId val="1"/>
    </sheetIdMap>
  </header>
  <header guid="{B81F5AD4-87B8-4160-A543-63BD9E13C66E}" dateTime="2026-04-17T11:23:19" maxSheetId="2" userName="ГришинаОС" r:id="rId528" minRId="1055">
    <sheetIdMap count="1">
      <sheetId val="1"/>
    </sheetIdMap>
  </header>
  <header guid="{A9F6D317-9031-42D4-93CD-1B68372FDFCC}" dateTime="2026-04-17T15:22:57" maxSheetId="2" userName="АббакумоваОВ" r:id="rId529" minRId="1056" maxRId="1057">
    <sheetIdMap count="1">
      <sheetId val="1"/>
    </sheetIdMap>
  </header>
  <header guid="{5BF928C9-96AD-4557-A245-EF2E5F6EA586}" dateTime="2026-04-17T16:07:25" maxSheetId="2" userName="СилаеваТА" r:id="rId530" minRId="1058">
    <sheetIdMap count="1">
      <sheetId val="1"/>
    </sheetIdMap>
  </header>
  <header guid="{01BFD872-1EAE-4562-A3DC-83921CF233E4}" dateTime="2026-04-17T16:09:37" maxSheetId="2" userName="Пользователь" r:id="rId531" minRId="1060">
    <sheetIdMap count="1">
      <sheetId val="1"/>
    </sheetIdMap>
  </header>
  <header guid="{4A9F4E9F-BFBC-491B-BE7D-33037F3BFD0B}" dateTime="2026-04-17T16:23:53" maxSheetId="2" userName="АббакумоваОВ" r:id="rId532" minRId="1062">
    <sheetIdMap count="1">
      <sheetId val="1"/>
    </sheetIdMap>
  </header>
  <header guid="{F7FBCE5F-700E-412B-AA2D-B53997F4C5F1}" dateTime="2026-04-17T16:23:57" maxSheetId="2" userName="АббакумоваОВ" r:id="rId533">
    <sheetIdMap count="1">
      <sheetId val="1"/>
    </sheetIdMap>
  </header>
  <header guid="{467E4FDA-737A-4AC6-B416-716DAD7B9E2C}" dateTime="2026-04-17T17:19:44" maxSheetId="2" userName="АббакумоваОВ" r:id="rId534" minRId="1065">
    <sheetIdMap count="1">
      <sheetId val="1"/>
    </sheetIdMap>
  </header>
  <header guid="{829FB3F7-4F26-49AF-9E34-1DEA15C76077}" dateTime="2026-04-17T17:20:13" maxSheetId="2" userName="АббакумоваОВ" r:id="rId535" minRId="1066">
    <sheetIdMap count="1">
      <sheetId val="1"/>
    </sheetIdMap>
  </header>
  <header guid="{ACE25889-BE36-407D-8860-5A995F7034C4}" dateTime="2026-04-17T17:31:55" maxSheetId="2" userName="ХламоваОИ" r:id="rId536">
    <sheetIdMap count="1">
      <sheetId val="1"/>
    </sheetIdMap>
  </header>
  <header guid="{872D9A30-C495-4E2F-8CF1-AB810EDBBF94}" dateTime="2026-04-17T17:33:34" maxSheetId="2" userName="ГришинаОС" r:id="rId537" minRId="1069" maxRId="1070">
    <sheetIdMap count="1">
      <sheetId val="1"/>
    </sheetIdMap>
  </header>
  <header guid="{D82C946A-633C-4848-90B4-D4D52E22FC6B}" dateTime="2026-04-17T17:33:50" maxSheetId="2" userName="СилаеваТА" r:id="rId538">
    <sheetIdMap count="1">
      <sheetId val="1"/>
    </sheetIdMap>
  </header>
  <header guid="{AC609E93-7EDA-47CA-9161-DD324C291EEF}" dateTime="2026-04-17T17:34:16" maxSheetId="2" userName="СилаеваТА" r:id="rId539" minRId="1073">
    <sheetIdMap count="1">
      <sheetId val="1"/>
    </sheetIdMap>
  </header>
  <header guid="{EF08B94C-DD60-4533-8A02-A6FA05E2825A}" dateTime="2026-04-17T17:39:32" maxSheetId="2" userName="ХламоваОИ" r:id="rId540">
    <sheetIdMap count="1">
      <sheetId val="1"/>
    </sheetIdMap>
  </header>
  <header guid="{CAC1C1AE-561F-4DA8-B9CF-51874D0E9C50}" dateTime="2026-04-20T08:47:09" maxSheetId="2" userName="ХламоваОИ" r:id="rId541">
    <sheetIdMap count="1">
      <sheetId val="1"/>
    </sheetIdMap>
  </header>
  <header guid="{18593EF4-9E47-4EED-93DC-6BF88CD84071}" dateTime="2026-04-20T09:50:27" maxSheetId="2" userName="АббакумоваОВ" r:id="rId542" minRId="1076">
    <sheetIdMap count="1">
      <sheetId val="1"/>
    </sheetIdMap>
  </header>
  <header guid="{65F0DD39-018B-44D8-AF74-17354D8BE5AB}" dateTime="2026-04-20T09:50:34" maxSheetId="2" userName="АббакумоваОВ" r:id="rId543">
    <sheetIdMap count="1">
      <sheetId val="1"/>
    </sheetIdMap>
  </header>
  <header guid="{3341A091-5D32-4400-AF97-8BFD38E2A4D3}" dateTime="2026-04-20T10:12:23" maxSheetId="2" userName="СилаеваТА" r:id="rId544">
    <sheetIdMap count="1">
      <sheetId val="1"/>
    </sheetIdMap>
  </header>
  <header guid="{359F755C-E302-4D92-897C-A223434ED769}" dateTime="2026-04-20T10:51:48" maxSheetId="2" userName="ГришинаОС" r:id="rId545" minRId="1080">
    <sheetIdMap count="1">
      <sheetId val="1"/>
    </sheetIdMap>
  </header>
  <header guid="{A7F08EF8-2A57-496D-95C4-10A88C95A7BB}" dateTime="2026-04-20T10:54:44" maxSheetId="2" userName="СилаеваТА" r:id="rId546">
    <sheetIdMap count="1">
      <sheetId val="1"/>
    </sheetIdMap>
  </header>
  <header guid="{227A3ED8-9087-49CC-9075-443E35CEE1A3}" dateTime="2026-04-20T10:57:42" maxSheetId="2" userName="СилаеваТА" r:id="rId547">
    <sheetIdMap count="1">
      <sheetId val="1"/>
    </sheetIdMap>
  </header>
  <header guid="{32E54A8A-D055-45B2-8005-3B24C815DF3B}" dateTime="2026-04-20T10:58:06" maxSheetId="2" userName="ХламоваОИ" r:id="rId548">
    <sheetIdMap count="1">
      <sheetId val="1"/>
    </sheetIdMap>
  </header>
  <header guid="{2B7B7D1D-BC01-477D-BE2D-D604118E9CF8}" dateTime="2026-04-20T10:58:50" maxSheetId="2" userName="СилаеваТА" r:id="rId549">
    <sheetIdMap count="1">
      <sheetId val="1"/>
    </sheetIdMap>
  </header>
  <header guid="{1FE0131B-9539-4431-9BCB-F195C70F6C36}" dateTime="2026-04-24T14:17:55" maxSheetId="2" userName="ГришинаОС" r:id="rId550" minRId="1088" maxRId="1089">
    <sheetIdMap count="1">
      <sheetId val="1"/>
    </sheetIdMap>
  </header>
  <header guid="{C761A1AE-5415-430F-B65E-DDAAE8B013E0}" dateTime="2026-04-27T09:35:45" maxSheetId="2" userName="ЗиминаСИ" r:id="rId551" minRId="1091">
    <sheetIdMap count="1">
      <sheetId val="1"/>
    </sheetIdMap>
  </header>
  <header guid="{56176804-6A24-4C94-A08F-B08EB9CB6591}" dateTime="2026-04-29T11:20:29" maxSheetId="2" userName="ГришинаОС" r:id="rId552" minRId="1092">
    <sheetIdMap count="1">
      <sheetId val="1"/>
    </sheetIdMap>
  </header>
  <header guid="{6CDF9C24-4D2C-4D8D-872D-B4EB0DE9E5F3}" dateTime="2026-04-29T11:22:16" maxSheetId="2" userName="ГришинаОС" r:id="rId553" minRId="1093" maxRId="1096">
    <sheetIdMap count="1">
      <sheetId val="1"/>
    </sheetIdMap>
  </header>
  <header guid="{126D0794-D2F2-4F84-8430-CF9055D06220}" dateTime="2026-04-30T09:50:49" maxSheetId="2" userName="СилаеваТА" r:id="rId554">
    <sheetIdMap count="1">
      <sheetId val="1"/>
    </sheetIdMap>
  </header>
  <header guid="{A70067B7-42D6-41CB-852B-3179858DDC57}" dateTime="2026-04-30T16:20:45" maxSheetId="2" userName="АббакумоваОВ" r:id="rId555" minRId="1099">
    <sheetIdMap count="1">
      <sheetId val="1"/>
    </sheetIdMap>
  </header>
  <header guid="{09362AD8-9A8B-4348-837A-B59B858AB86A}" dateTime="2026-04-30T17:26:51" maxSheetId="2" userName="КамышеваСВ" r:id="rId556" minRId="1101">
    <sheetIdMap count="1">
      <sheetId val="1"/>
    </sheetIdMap>
  </header>
  <header guid="{FB12F720-430E-4BDB-A839-41B0F0257701}" dateTime="2026-04-30T17:27:34" maxSheetId="2" userName="КамышеваСВ" r:id="rId557">
    <sheetIdMap count="1">
      <sheetId val="1"/>
    </sheetIdMap>
  </header>
  <header guid="{7CE76AEE-21CD-437B-847F-936EF45EC04D}" dateTime="2026-04-30T17:28:37" maxSheetId="2" userName="КамышеваСВ" r:id="rId558" minRId="1104">
    <sheetIdMap count="1">
      <sheetId val="1"/>
    </sheetIdMap>
  </header>
  <header guid="{55E63B03-F25E-4B98-9134-E15A35FC784F}" dateTime="2026-04-30T17:43:09" maxSheetId="2" userName="КамышеваСВ" r:id="rId559">
    <sheetIdMap count="1">
      <sheetId val="1"/>
    </sheetIdMap>
  </header>
  <header guid="{629B6632-1D68-488D-A9DD-316228FB5BDA}" dateTime="2026-05-04T09:07:02" maxSheetId="2" userName="АббакумоваОВ" r:id="rId560" minRId="1107">
    <sheetIdMap count="1">
      <sheetId val="1"/>
    </sheetIdMap>
  </header>
  <header guid="{55CFDF42-D924-41A5-855F-31FA5A6C197E}" dateTime="2026-05-04T09:27:49" maxSheetId="2" userName="ХламоваОИ" r:id="rId561" minRId="1109" maxRId="1111">
    <sheetIdMap count="1">
      <sheetId val="1"/>
    </sheetIdMap>
  </header>
  <header guid="{06453FB2-4910-4C27-B42A-0527D751D27D}" dateTime="2026-05-04T10:01:19" maxSheetId="2" userName="СилаеваТА" r:id="rId562" minRId="1114" maxRId="1195">
    <sheetIdMap count="1">
      <sheetId val="1"/>
    </sheetIdMap>
  </header>
  <header guid="{15F11F54-1A66-499A-BDE3-DB6C6760C0B0}" dateTime="2026-05-15T14:08:12" maxSheetId="2" userName="БабошинаИН" r:id="rId563" minRId="1198">
    <sheetIdMap count="1">
      <sheetId val="1"/>
    </sheetIdMap>
  </header>
  <header guid="{1FFA20F3-9686-477F-8FE9-98BAADEDD9E9}" dateTime="2026-05-15T16:45:34" maxSheetId="2" userName="КамышеваСВ" r:id="rId564" minRId="1200">
    <sheetIdMap count="1">
      <sheetId val="1"/>
    </sheetIdMap>
  </header>
  <header guid="{71B8184F-3F9B-49E8-8ECD-0DA035B1A712}" dateTime="2026-05-15T16:46:13" maxSheetId="2" userName="КамышеваСВ" r:id="rId565">
    <sheetIdMap count="1">
      <sheetId val="1"/>
    </sheetIdMap>
  </header>
  <header guid="{00CD8807-E853-40B3-B81F-ADCB03465942}" dateTime="2026-05-15T16:53:44" maxSheetId="2" userName="КамышеваСВ" r:id="rId566" minRId="1203">
    <sheetIdMap count="1">
      <sheetId val="1"/>
    </sheetIdMap>
  </header>
  <header guid="{23480191-A1F5-4DFF-8D2A-E4F0F50213E8}" dateTime="2026-05-15T16:54:20" maxSheetId="2" userName="АббакумоваОВ" r:id="rId567" minRId="1204" maxRId="1205">
    <sheetIdMap count="1">
      <sheetId val="1"/>
    </sheetIdMap>
  </header>
  <header guid="{8753D791-1A4F-4E08-A386-CEE9640A5BF6}" dateTime="2026-05-15T16:55:20" maxSheetId="2" userName="ЗиминаСИ" r:id="rId568" minRId="1207" maxRId="1208">
    <sheetIdMap count="1">
      <sheetId val="1"/>
    </sheetIdMap>
  </header>
  <header guid="{A939BF73-9E22-4C2B-A73D-7B52A2BF20EC}" dateTime="2026-05-15T17:24:57" maxSheetId="2" userName="ХламоваОИ" r:id="rId569" minRId="1209">
    <sheetIdMap count="1">
      <sheetId val="1"/>
    </sheetIdMap>
  </header>
  <header guid="{D4D0C58B-56D2-4E36-8565-0EA325CB33B3}" dateTime="2026-05-15T17:29:06" maxSheetId="2" userName="СилаеваТА" r:id="rId570">
    <sheetIdMap count="1">
      <sheetId val="1"/>
    </sheetIdMap>
  </header>
  <header guid="{3023A81F-5872-4DFB-B102-6F7673B809D1}" dateTime="2026-05-18T08:52:14" maxSheetId="2" userName="ХламоваОИ" r:id="rId571">
    <sheetIdMap count="1">
      <sheetId val="1"/>
    </sheetIdMap>
  </header>
  <header guid="{BF96ED18-1C26-47A7-A0A9-F7FFB2EDE703}" dateTime="2026-05-18T08:52:26" maxSheetId="2" userName="АббакумоваОВ" r:id="rId572">
    <sheetIdMap count="1">
      <sheetId val="1"/>
    </sheetIdMap>
  </header>
  <header guid="{119EFCF9-0E8A-484B-B4AB-0548CB41EBEC}" dateTime="2026-05-18T09:29:42" maxSheetId="2" userName="ХламоваОИ" r:id="rId573">
    <sheetIdMap count="1">
      <sheetId val="1"/>
    </sheetIdMap>
  </header>
  <header guid="{FDAD2582-81C4-46DD-B9FC-D902568AFB4D}" dateTime="2026-05-18T10:05:21" maxSheetId="2" userName="ГришинаОС" r:id="rId574" minRId="1219">
    <sheetIdMap count="1">
      <sheetId val="1"/>
    </sheetIdMap>
  </header>
  <header guid="{BE29A8D1-27E2-43E5-918D-D9D265740E8B}" dateTime="2026-05-18T11:35:59" maxSheetId="2" userName="ХламоваОИ" r:id="rId575">
    <sheetIdMap count="1">
      <sheetId val="1"/>
    </sheetIdMap>
  </header>
  <header guid="{3DE4FAE3-6351-4CDC-BD41-ACB3A1DF7F01}" dateTime="2026-05-21T09:50:40" maxSheetId="2" userName="ГришинаОС" r:id="rId576" minRId="1223" maxRId="1225">
    <sheetIdMap count="1">
      <sheetId val="1"/>
    </sheetIdMap>
  </header>
  <header guid="{9AD0D845-F8D8-4445-A036-0F51F11E6AFB}" dateTime="2026-05-21T10:25:20" maxSheetId="2" userName="ХламоваОИ" r:id="rId577">
    <sheetIdMap count="1">
      <sheetId val="1"/>
    </sheetIdMap>
  </header>
  <header guid="{5BBB53AF-68E8-4948-9FEF-60AAC5A0C0E8}" dateTime="2026-05-25T16:42:16" maxSheetId="2" userName="ГришинаОС" r:id="rId578" minRId="1229">
    <sheetIdMap count="1">
      <sheetId val="1"/>
    </sheetIdMap>
  </header>
  <header guid="{CF35C6D7-ED36-4A84-9F5A-EBB8BBA882ED}" dateTime="2026-05-25T16:57:52" maxSheetId="2" userName="ХламоваОИ" r:id="rId579">
    <sheetIdMap count="1">
      <sheetId val="1"/>
    </sheetIdMap>
  </header>
  <header guid="{30EB8D4E-5A82-4902-ABEE-56FFE92CF46B}" dateTime="2026-05-25T17:06:11" maxSheetId="2" userName="ГришинаОС" r:id="rId580" minRId="1233">
    <sheetIdMap count="1">
      <sheetId val="1"/>
    </sheetIdMap>
  </header>
  <header guid="{E64A76A6-6AEC-4B66-B398-6958B2A4F233}" dateTime="2026-05-25T17:23:55" maxSheetId="2" userName="Артюшина Ю. Ю." r:id="rId581" minRId="1235" maxRId="1236">
    <sheetIdMap count="1">
      <sheetId val="1"/>
    </sheetIdMap>
  </header>
  <header guid="{BF4BC34A-C215-487A-B0F7-7C348C6138A9}" dateTime="2026-05-25T17:52:28" maxSheetId="2" userName="ХламоваОИ" r:id="rId582">
    <sheetIdMap count="1">
      <sheetId val="1"/>
    </sheetIdMap>
  </header>
  <header guid="{6D176244-1707-4BDD-B914-2FCA8ED96B27}" dateTime="2026-05-26T17:12:04" maxSheetId="2" userName="ГришинаОС" r:id="rId583" minRId="1240" maxRId="1245">
    <sheetIdMap count="1">
      <sheetId val="1"/>
    </sheetIdMap>
  </header>
  <header guid="{AC023A9C-88B0-4A28-B26E-865D5F0B4023}" dateTime="2026-05-27T11:59:15" maxSheetId="2" userName="ГришинаОС" r:id="rId584" minRId="1247">
    <sheetIdMap count="1">
      <sheetId val="1"/>
    </sheetIdMap>
  </header>
  <header guid="{51980FF5-2FF8-4C7F-9DEB-8441C7A4345D}" dateTime="2026-05-29T10:31:29" maxSheetId="2" userName="КамышеваСВ" r:id="rId585" minRId="1248">
    <sheetIdMap count="1">
      <sheetId val="1"/>
    </sheetIdMap>
  </header>
  <header guid="{54E51D28-5804-4560-83A2-AAFC58205774}" dateTime="2026-05-29T10:31:35" maxSheetId="2" userName="КамышеваСВ" r:id="rId586">
    <sheetIdMap count="1">
      <sheetId val="1"/>
    </sheetIdMap>
  </header>
  <header guid="{7B9EFCCE-4285-469C-8EB9-A15349E9FFA7}" dateTime="2026-05-29T10:31:41" maxSheetId="2" userName="КамышеваСВ" r:id="rId587">
    <sheetIdMap count="1">
      <sheetId val="1"/>
    </sheetIdMap>
  </header>
  <header guid="{E5D2793E-F7AE-4962-96F4-C53A3AA6D6B9}" dateTime="2026-05-29T10:31:49" maxSheetId="2" userName="КамышеваСВ" r:id="rId588">
    <sheetIdMap count="1">
      <sheetId val="1"/>
    </sheetIdMap>
  </header>
  <header guid="{E1C3FD48-2B23-4328-BF8F-32D34C51303C}" dateTime="2026-05-29T10:32:03" maxSheetId="2" userName="КамышеваСВ" r:id="rId589">
    <sheetIdMap count="1">
      <sheetId val="1"/>
    </sheetIdMap>
  </header>
  <header guid="{20F6C890-C1DF-4220-A5D9-52039A1CDFAE}" dateTime="2026-05-29T10:52:56" maxSheetId="2" userName="БеловаМИ" r:id="rId590">
    <sheetIdMap count="1">
      <sheetId val="1"/>
    </sheetIdMap>
  </header>
  <header guid="{8735BD1A-8C8A-4285-8227-AF466910CD95}" dateTime="2026-05-28T20:35:55" maxSheetId="2" userName="ХламоваОИ" r:id="rId591">
    <sheetIdMap count="1">
      <sheetId val="1"/>
    </sheetIdMap>
  </header>
  <header guid="{E2719573-ECA3-47FF-8018-AD6AC49ABD34}" dateTime="2026-06-01T12:10:21" maxSheetId="2" userName="АникинаСА" r:id="rId592" minRId="1257">
    <sheetIdMap count="1">
      <sheetId val="1"/>
    </sheetIdMap>
  </header>
  <header guid="{72275DCD-A64F-4939-A66E-3E876E838CE3}" dateTime="2026-06-01T12:10:32" maxSheetId="2" userName="АникинаСА" r:id="rId593">
    <sheetIdMap count="1">
      <sheetId val="1"/>
    </sheetIdMap>
  </header>
  <header guid="{B363B43C-0E47-4BE9-A188-A01061AE8A3B}" dateTime="2026-06-01T12:14:44" maxSheetId="2" userName="ХламоваОИ" r:id="rId594">
    <sheetIdMap count="1">
      <sheetId val="1"/>
    </sheetIdMap>
  </header>
  <header guid="{32478A37-A9C1-40EC-A4C4-334ECF39754E}" dateTime="2026-06-01T13:30:41" maxSheetId="2" userName="ХламоваОИ" r:id="rId595">
    <sheetIdMap count="1">
      <sheetId val="1"/>
    </sheetIdMap>
  </header>
  <header guid="{350E78C9-D07C-464C-BF2F-B78162BCB95B}" dateTime="2026-06-01T16:27:21" maxSheetId="2" userName="Полина Тимофеева" r:id="rId596" minRId="1264" maxRId="1266">
    <sheetIdMap count="1">
      <sheetId val="1"/>
    </sheetIdMap>
  </header>
  <header guid="{D2070D86-B5A3-45AC-B1A4-00E5A827B1FF}" dateTime="2026-06-02T09:40:55" maxSheetId="2" userName="Полина Тимофеева" r:id="rId597">
    <sheetIdMap count="1">
      <sheetId val="1"/>
    </sheetIdMap>
  </header>
  <header guid="{8D5F776D-AC2A-417B-9814-1B02C0B77DB2}" dateTime="2026-06-02T09:40:59" maxSheetId="2" userName="Полина Тимофеева" r:id="rId598">
    <sheetIdMap count="1">
      <sheetId val="1"/>
    </sheetIdMap>
  </header>
  <header guid="{95B5BDF3-7838-4181-B528-274B27A4DBC7}" dateTime="2026-06-02T09:42:15" maxSheetId="2" userName="Полина Тимофеева" r:id="rId599" minRId="1273">
    <sheetIdMap count="1">
      <sheetId val="1"/>
    </sheetIdMap>
  </header>
  <header guid="{6480D84F-9C4F-4EA6-9A18-5A6658A9FF88}" dateTime="2026-06-02T09:42:24" maxSheetId="2" userName="Полина Тимофеева" r:id="rId60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E190526E-0A4A-4BB5-AE5D-2EC4A61BF5C0}" action="delete"/>
  <rdn rId="0" localSheetId="1" customView="1" name="Z_E190526E_0A4A_4BB5_AE5D_2EC4A61BF5C0_.wvu.PrintArea" hidden="1" oldHidden="1">
    <formula>Бюджет_3!$A$1:$F$31</formula>
    <oldFormula>Бюджет_3!$A$1:$F$31</oldFormula>
  </rdn>
  <rdn rId="0" localSheetId="1" customView="1" name="Z_E190526E_0A4A_4BB5_AE5D_2EC4A61BF5C0_.wvu.PrintTitles" hidden="1" oldHidden="1">
    <formula>Бюджет_3!$10:$11</formula>
    <oldFormula>Бюджет_3!$10:$11</oldFormula>
  </rdn>
  <rcv guid="{E190526E-0A4A-4BB5-AE5D-2EC4A61BF5C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oc r="D21">
      <f>5231286.3+43082.6+5042.6+37143.6+1190+22+30000+7649.9+15239.1+40+20150+3500+4752.8+463.9</f>
    </oc>
    <nc r="D21">
      <f>5231286.3+43082.6+5042.6+37143.6+1190+22+30000+7649.9+15239.1+40+20150+3500+4752.8+463.9+8151.9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22">
      <f>76156.6+20000+65.5+5689.6+22232.83132+1136.1+20565.2</f>
    </oc>
    <nc r="D22">
      <f>76156.6+20000+65.5+5689.6+22232.83132+1136.1+20565.2+2994.7</f>
    </nc>
  </rcc>
  <rrc rId="216" sId="1" ref="A31:XFD31" action="insertRow"/>
  <rfmt sheetId="1" sqref="C30" start="0" length="0">
    <dxf>
      <font>
        <name val="Times New Roman"/>
        <scheme val="none"/>
      </font>
    </dxf>
  </rfmt>
  <rcc rId="217" sId="1" odxf="1" dxf="1">
    <nc r="C31" t="inlineStr">
      <is>
        <t>85 0 00 00000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218" sId="1" numFmtId="4">
    <nc r="D31">
      <v>1500</v>
    </nc>
  </rcc>
  <rcc rId="219" sId="1" numFmtId="4">
    <nc r="E31">
      <v>0</v>
    </nc>
  </rcc>
  <rcc rId="220" sId="1" numFmtId="4">
    <nc r="F31">
      <v>0</v>
    </nc>
  </rcc>
  <rcc rId="221" sId="1" odxf="1" dxf="1">
    <nc r="B31" t="inlineStr">
      <is>
        <t>Муниципальная программа "Переселение граждан Энгельсского муниципального района из аварийного жилищного фонда"</t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B31:F31">
    <dxf>
      <fill>
        <patternFill patternType="solid">
          <bgColor rgb="FFFFFF00"/>
        </patternFill>
      </fill>
    </dxf>
  </rfmt>
  <rcc rId="222" sId="1">
    <oc r="D33">
      <f>SUM(D13:D32)</f>
    </oc>
    <nc r="D33">
      <f>SUM(D13:D32)</f>
    </nc>
  </rcc>
  <rcc rId="223" sId="1">
    <oc r="D29">
      <f>111255.2-0.53803+736.8+100.93505+908.28816</f>
    </oc>
    <nc r="D29">
      <f>111255.2-0.53803+736.8+100.93505+908.28816+1233</f>
    </nc>
  </rcc>
  <rfmt sheetId="1" sqref="D29">
    <dxf>
      <fill>
        <patternFill patternType="solid">
          <bgColor rgb="FFFFFF00"/>
        </patternFill>
      </fill>
    </dxf>
  </rfmt>
  <rfmt sheetId="1" sqref="D22">
    <dxf>
      <fill>
        <patternFill patternType="solid">
          <bgColor rgb="FFFFFF00"/>
        </patternFill>
      </fill>
    </dxf>
  </rfmt>
  <rcc rId="224" sId="1">
    <oc r="D15">
      <f>6981.2+1990</f>
    </oc>
    <nc r="D15">
      <f>6981.2+1990+6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D16">
      <f>150000+868.7-868.7</f>
    </oc>
    <nc r="D16">
      <f>150000+868.7-868.7+7585.5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>
    <oc r="D22">
      <f>76156.6+20000+65.5+5689.6+22232.83132+1136.1</f>
    </oc>
    <nc r="D22">
      <f>76156.6+20000+65.5+5689.6+22232.83132+1136.1+20565.2</f>
    </nc>
  </rcc>
  <rfmt sheetId="1" sqref="D22">
    <dxf>
      <fill>
        <patternFill>
          <bgColor rgb="FFFFFF00"/>
        </patternFill>
      </fill>
    </dxf>
  </rfmt>
  <rcc rId="187" sId="1" numFmtId="4">
    <nc r="G22" t="inlineStr">
      <is>
        <t>20565,2 МБТ поселений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D21">
      <f>5231286.3+43082.6+5042.6+37143.6+1190+22+30000+7649.9+15239.1+40+20150</f>
    </oc>
    <nc r="D21">
      <f>5231286.3+43082.6+5042.6+37143.6+1190+22+30000+7649.9+15239.1+40+20150+3500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D20">
      <f>602517.1+39612.1+3067.37286+145751.60715+25.70038-1136.1+40000+20800</f>
    </oc>
    <nc r="D20">
      <f>602517.1+39612.1+3067.37286+145751.60715+25.70038-1136.1+40000+20800+15000</f>
    </nc>
  </rcc>
  <rfmt sheetId="1" sqref="D20">
    <dxf>
      <fill>
        <patternFill patternType="solid">
          <bgColor rgb="FFFFFF00"/>
        </patternFill>
      </fill>
    </dxf>
  </rfmt>
  <rdn rId="0" localSheetId="1" customView="1" name="Z_60D350AC_CD57_4174_89E0_AEF78C434FDF_.wvu.PrintArea" hidden="1" oldHidden="1">
    <formula>Бюджет_3!$A$4:$F$33</formula>
  </rdn>
  <rcv guid="{60D350AC-CD57-4174-89E0-AEF78C434FD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1">
    <oc r="D21">
      <f>5231286.3+43082.6+5042.6+37143.6+1190+22+30000+7649.9+15239.1+40+20150+3500+4752.8+463.9+8151.9+0.1</f>
    </oc>
    <nc r="D21">
      <f>5231286.3+43082.6+5042.6+37143.6+1190+22+30000+7649.9+15239.1+40+20150+3500+4752.8+463.9+8151.9+0.1-2236.1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D20">
      <f>602517.1+39612.1+3067.37286+145751.60715+25.70038-1136.1+40000+20800+15000</f>
    </oc>
    <nc r="D20">
      <f>602517.1+39612.1+3067.37286+145751.60715+25.70038-1136.1+40000+20800+15000+4178.5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1">
    <oc r="D28">
      <f>5000+148000+868.7-40</f>
    </oc>
    <nc r="D28">
      <f>5000+148000+868.7-40+50000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fmt sheetId="1" sqref="C13:F27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D23">
    <dxf>
      <fill>
        <patternFill patternType="solid">
          <bgColor rgb="FFFFFF00"/>
        </patternFill>
      </fill>
    </dxf>
  </rfmt>
  <rcc rId="644" sId="1">
    <oc r="D23">
      <f>485702.9+748.2+929.2+13541.9+0.1+500+1232+1987.6+200-0.5+252.1-0.5-4.6+70-10+290+815+841.4-4739.9+2000</f>
    </oc>
    <nc r="D23">
      <f>485702.9+748.2+929.2+13541.9+0.1+500+1232+1987.6+200-0.5+252.1-0.5-4.6+70-10+290+815+841.4-4739.9+2000-4484.26975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319" sId="1">
    <oc r="D20">
      <f>602517.1+39612.1+3067.37286+145751.60715+25.70038-1136.1+40000+20800+15000+4178.5+500+261.9+15000+30000+2640</f>
    </oc>
    <nc r="D20">
      <f>602517.1+39612.1+3067.37286+145751.60715+25.70038-1136.1+40000+20800+15000+4178.5+500+261.9+15000+30000+2640+30000</f>
    </nc>
  </rcc>
  <rcc rId="320" sId="1">
    <oc r="D18">
      <f>20096.6+4069.2+2288-522.9+19+117.7+95+9.4+0.5</f>
    </oc>
    <nc r="D18">
      <f>20096.6+4069.2+2288-522.9+19+117.7+95+9.4+0.5+205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883" sId="1">
    <oc r="D20">
      <f>6132667.6+5000+7465.5</f>
    </oc>
    <nc r="D20">
      <f>6064828.4+90547+5000+7465.5</f>
    </nc>
  </rcc>
  <rcv guid="{FC1CCD85-7255-4945-9D32-ED5EDA38050E}" action="delete"/>
  <rdn rId="0" localSheetId="1" customView="1" name="Z_FC1CCD85_7255_4945_9D32_ED5EDA38050E_.wvu.PrintArea" hidden="1" oldHidden="1">
    <formula>Бюджет_3!$A$1:$F$29</formula>
    <oldFormula>Бюджет_3!$A$1:$F$9</oldFormula>
  </rdn>
  <rcv guid="{FC1CCD85-7255-4945-9D32-ED5EDA38050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fmt sheetId="1" sqref="A8:F32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999" sId="1">
    <oc r="D25">
      <f>147063.2+2101+3950.5+858+3713.9+347.9+10000</f>
    </oc>
    <nc r="D25">
      <f>147063.2+2101+3950.5+858+3713.9+347.9+10000+2116.2</f>
    </nc>
  </rcc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1076" sId="1">
    <oc r="D19">
      <f>739075.6+138790.67635+1000+29044.3+3000-1614.15799+10000+107500</f>
    </oc>
    <nc r="D19">
      <f>739075.6+138790.67635+1000+29044.3+3000-1614.15799+10000+107500</f>
    </nc>
  </rcc>
  <rcv guid="{950C4A57-4A92-4D09-B4A8-D58C5327F225}" action="delete"/>
  <rdn rId="0" localSheetId="1" customView="1" name="Z_950C4A57_4A92_4D09_B4A8_D58C5327F225_.wvu.PrintArea" hidden="1" oldHidden="1">
    <formula>Бюджет_3!$A$1:$F$32</formula>
    <oldFormula>Бюджет_3!$A$1:$F$32</oldFormula>
  </rdn>
  <rcv guid="{950C4A57-4A92-4D09-B4A8-D58C5327F225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682" sId="1">
    <oc r="D19">
      <f>173991.4+40+982.2+60+600+2579.9+35900+500+768.3-0.5-0.3+2000+1380-2000+100+100+570+750-4.243-0.1-115+1185+235.3+3914.2-85.5-993.71834</f>
    </oc>
    <nc r="D19">
      <f>173991.4+40+982.2+60+600+2579.9+35900+500+768.3-0.5-0.3+2000+1380-2000+100+100+570+750-4.243-0.1-115+1185+235.3+3914.2-85.5-1087.87834</f>
    </nc>
  </rcc>
  <rcc rId="683" sId="1">
    <oc r="D18">
      <f>20096.6+4069.2+2288-522.9+19+117.7+95+9.4+0.5+205-0.2+25.7+140+18.5+2500+1800+11+35.2-235.3+181.8+293.8-912.36557-114.39543</f>
    </oc>
    <nc r="D18">
      <f>20096.6+4069.2+2288-522.9+19+117.7+95+9.4+0.5+205-0.2+25.7+140+18.5+2500+1800+11+35.2-235.3+181.8+293.8-912.36557-114.74983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" sId="1" numFmtId="4">
    <oc r="G15">
      <v>1990</v>
    </oc>
    <nc r="G15"/>
  </rcc>
  <rcc rId="200" sId="1">
    <oc r="G21">
      <v>40</v>
    </oc>
    <nc r="G21"/>
  </rcc>
  <rcc rId="201" sId="1">
    <oc r="G22" t="inlineStr">
      <is>
        <t>20565,2 МБТ поселений</t>
      </is>
    </oc>
    <nc r="G22"/>
  </rcc>
  <rcc rId="202" sId="1">
    <oc r="G28">
      <v>-40</v>
    </oc>
    <nc r="G28"/>
  </rcc>
  <rcc rId="203" sId="1" numFmtId="4">
    <oc r="G31">
      <v>180000</v>
    </oc>
    <nc r="G31"/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" sId="1">
    <oc r="D21">
      <f>5231286.3+43082.6+5042.6+37143.6+1190+22+30000+7649.9+15239.1+40+20150+3500+5935.4+463.9</f>
    </oc>
    <nc r="D21">
      <f>5231286.3+43082.6+5042.6+37143.6+1190+22+30000+7649.9+15239.1+40+20150+3500+4752.8+463.9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oc r="F3" t="inlineStr">
      <is>
        <t>от ___ марта 2025 года № ___/__-2025</t>
      </is>
    </oc>
    <nc r="F3" t="inlineStr">
      <is>
        <t>от ___ апреля 2025 года № ___/__-2025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 numFmtId="4">
    <oc r="D17">
      <v>300</v>
    </oc>
    <nc r="D17">
      <f>300+197.8</f>
    </nc>
  </rcc>
  <rcc rId="209" sId="1">
    <nc r="G17">
      <v>197.8</v>
    </nc>
  </rcc>
  <rfmt sheetId="1" sqref="D17">
    <dxf>
      <fill>
        <patternFill patternType="solid">
          <bgColor rgb="FFFFFF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1">
    <oc r="D20">
      <f>602517.1+39612.1+3067.37286+145751.60715+25.70038-1136.1+40000+20800+15000+4178.5+500</f>
    </oc>
    <nc r="D20">
      <f>602517.1+39612.1+3067.37286+145751.60715+25.70038-1136.1+40000+20800+15000+4178.5+500+261.9</f>
    </nc>
  </rcc>
  <rcc rId="245" sId="1">
    <oc r="D22">
      <f>76156.6+20000+65.5+5689.6+22232.83132+1136.1+20565.2+2994.7</f>
    </oc>
    <nc r="D22">
      <f>76156.6+20000+65.5+5689.6+22232.83132+1136.1+20565.2+2994.7+10.5+4059+310.7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" sId="1">
    <oc r="D22">
      <f>76156.6+20000+65.5+5689.6+22232.83132+1136.1+20565.2+2994.7+10.5+4059+310.7</f>
    </oc>
    <nc r="D22">
      <f>76156.6+20000+65.5+5689.6+22232.83132+1136.1+20565.2+2994.7+10.5+4059+310.7+66.2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5231286.3+43082.6+5042.6+37143.6+1190+22+30000+7649.9+15239.1+40+20150+3500+4752.8+463.9+8151.9+0.1-2236.1+595</f>
    </nc>
  </rcc>
  <rfmt sheetId="1" sqref="D16">
    <dxf>
      <fill>
        <patternFill>
          <bgColor theme="0"/>
        </patternFill>
      </fill>
    </dxf>
  </rfmt>
  <rcc rId="251" sId="1">
    <oc r="D19">
      <f>173991.4+40+982.2+60+600+2579.9+35900+500</f>
    </oc>
    <nc r="D19">
      <f>173991.4+40+982.2+60+600+2579.9+35900+500+768.3</f>
    </nc>
  </rcc>
  <rcc rId="252" sId="1" numFmtId="4">
    <nc r="G19">
      <v>768.3</v>
    </nc>
  </rcc>
  <rcc rId="253" sId="1">
    <nc r="G21">
      <v>595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5231286.3+43082.6+5042.6+37143.6+1190+22+30000+7649.9+15239.1+40+20150+3500+4752.8+463.9+8151.9+0.1-2236.1+4029.1</f>
    </nc>
  </rcc>
  <rcft rId="250" sheetId="1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nc r="G30">
      <v>5083.2</v>
    </nc>
  </rcc>
  <rfmt sheetId="1" sqref="G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1" hidden="1"/>
    </dxf>
  </rfmt>
  <rcc rId="256" sId="1" numFmtId="4">
    <oc r="D30">
      <v>23515.1</v>
    </oc>
    <nc r="D30">
      <f>23515.1+5083.2</f>
    </nc>
  </rcc>
  <rfmt sheetId="1" sqref="B30:F30">
    <dxf>
      <fill>
        <patternFill patternType="solid"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1">
    <oc r="D20">
      <f>602517.1+39612.1+3067.37286+145751.60715+25.70038-1136.1+40000+20800+15000+4178.5+500+261.9</f>
    </oc>
    <nc r="D20">
      <f>602517.1+39612.1+3067.37286+145751.60715+25.70038-1136.1+40000+20800+15000+4178.5+500+261.9+15000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D21">
      <f>5231286.3+43082.6+5042.6+37143.6+1190+22+30000+7649.9+15239.1+40+20150+3500+4752.8+463.9+8151.9+0.1-2236.1+4029.1</f>
    </oc>
    <nc r="D21">
      <f>5231286.3+43082.6+5042.6+37143.6+1190+22+30000+7649.9+15239.1+40+20150+3500+4752.8+463.9+8151.9+0.1-2236.1+4029.1+595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XFD30">
    <dxf>
      <fill>
        <patternFill patternType="none">
          <bgColor auto="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1">
      <f>5231286.3+43082.6+5042.6+37143.6+1190+22+30000+7649.9+15239.1+40+20150+3500+4752.8+463.9+8151.9+0.1-2236.1+4029.1+595</f>
    </oc>
    <nc r="D21">
      <f>5231286.3+43082.6+5042.6+37143.6+1190+22+30000+7649.9+15239.1+40+20150+3500+4752.8+463.9+8151.9+0.1-2236.1+4029.1+595+5219.7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D29">
      <f>111255.2-0.53803+736.8+100.93505+908.28816+1233</f>
    </oc>
    <nc r="D29">
      <f>111255.2-0.53803+736.8+100.93505+908.28816+1233+45.7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D29">
      <f>111255.2-0.53803+736.8+100.93505+908.28816+1233+45.7</f>
    </oc>
    <nc r="D29">
      <f>111255.2-0.53803+736.8+100.93505+908.28816+1233+45.6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D21">
      <f>5231286.3+43082.6+5042.6+37143.6+1190+22+30000+7649.9+15239.1+40+20150+3500+4752.8+463.9+8151.9+0.1-2236.1+4029.1+595+5219.7</f>
    </oc>
    <nc r="D21">
      <f>5231286.3+43082.6+5042.6+37143.6+1190+22+30000+7649.9+15239.1+40+20150+3500+4752.8+463.9+8151.9+0.1-2236.1+4029.1+595+5219.7+1000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oc r="D21">
      <f>5231286.3+43082.6+5042.6+37143.6+1190+22+30000+7649.9+15239.1+40+20150+3500+4752.8+463.9+8151.9+0.1-2236.1+4029.1+595+5219.7+1000</f>
    </oc>
    <nc r="D21">
      <f>5231286.3+43082.6+5042.6+37143.6+1190+22+30000+7649.9+15239.1+40+20150+3500+4752.8+463.9+8151.9+0.1-2236.1+4029.1+595+5219.7+1000+2006.9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" sId="1" numFmtId="4">
    <oc r="D32">
      <v>180000</v>
    </oc>
    <nc r="D32">
      <f>180000+6555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 numFmtId="4">
    <nc r="G32">
      <v>6555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oc r="D28">
      <f>5000+148000+868.7-40+50000</f>
    </oc>
    <nc r="D28">
      <f>5000+148000+868.7-40+50000+26932.2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" sId="1">
    <oc r="D32">
      <f>180000+6555</f>
    </oc>
    <nc r="D32">
      <f>180000+6555+10757.6</f>
    </nc>
  </rcc>
  <rfmt sheetId="1" sqref="D32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D32">
      <f>180000+6555+10757.6</f>
    </oc>
    <nc r="D32">
      <f>180000+6555+15757.6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D32">
      <f>180000+6555+15757.6</f>
    </oc>
    <nc r="D32">
      <f>180000+6555+15757.7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ACA8448-D581-4573-9E6F-01A82F70FCDE}" action="delete"/>
  <rdn rId="0" localSheetId="1" customView="1" name="Z_4ACA8448_D581_4573_9E6F_01A82F70FCDE_.wvu.PrintArea" hidden="1" oldHidden="1">
    <formula>Бюджет_3!$A$1:$F$33</formula>
    <oldFormula>Бюджет_3!$A$1:$F$33</oldFormula>
  </rdn>
  <rcv guid="{4ACA8448-D581-4573-9E6F-01A82F70FCDE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none">
          <bgColor auto="1"/>
        </patternFill>
      </fill>
    </dxf>
  </rfmt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5231286.3+43082.6+5042.6+37143.6+1190+22+30000+7649.9+15239.1+40+20150+3500+4752.8+463.9+8151.9+0.1-2236.1+4029.1+595+5219.7+1000+2006.9+715.232+1722.1+3073.8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D18">
      <f>20096.6+4069.2+2288-522.9+19+117.7+95</f>
    </oc>
    <nc r="D18">
      <f>20096.6+4069.2+2288-522.9+19+117.7+95+2.5</f>
    </nc>
  </rcc>
  <rfmt sheetId="1" sqref="D18">
    <dxf>
      <fill>
        <patternFill patternType="solid">
          <bgColor rgb="FFFFFF00"/>
        </patternFill>
      </fill>
    </dxf>
  </rfmt>
  <rcc rId="291" sId="1">
    <nc r="G18">
      <v>2.5</v>
    </nc>
  </rcc>
  <rcc rId="292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5231286.3+43082.6+5042.6+37143.6+1190+22+30000+7649.9+15239.1+40+20150+3500+4752.8+463.9+8151.9+0.1-2236.1+4029.1+595+5219.7+1000+2006.9+715.232+1722.1+5000</f>
    </nc>
  </rcc>
  <rcft rId="289" sheetId="1"/>
  <rfmt sheetId="1" sqref="D21">
    <dxf>
      <fill>
        <patternFill patternType="solid">
          <bgColor rgb="FFFFFF00"/>
        </patternFill>
      </fill>
    </dxf>
  </rfmt>
  <rcc rId="293" sId="1">
    <oc r="G21">
      <v>595</v>
    </oc>
    <nc r="G21">
      <v>5000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" sId="1">
    <oc r="D21">
      <f>5231286.3+43082.6+5042.6+37143.6+1190+22+30000+7649.9+15239.1+40+20150+3500+4752.8+463.9+8151.9+0.1-2236.1+4029.1+595+5219.7+1000+2006.9+715.232+1722.1+5000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" sId="1">
    <oc r="D18">
      <f>20096.6+4069.2+2288-522.9+19+117.7+95+2.5</f>
    </oc>
    <nc r="D18">
      <f>20096.6+4069.2+2288-522.9+19+117.7+95+9.4</f>
    </nc>
  </rcc>
  <rcc rId="296" sId="1">
    <oc r="G18">
      <v>2.5</v>
    </oc>
    <nc r="G18">
      <v>9.4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" sId="1">
    <oc r="D22">
      <f>76156.6+20000+65.5+5689.6+22232.83132+1136.1+20565.2+2994.7+10.5+4059+310.7+66.2</f>
    </oc>
    <nc r="D22">
      <f>76156.6+20000+65.5+5689.6+22232.83132+1136.1+20565.2+2994.7+10.5+4059+310.7+66.2+2640</f>
    </nc>
  </rcc>
  <rfmt sheetId="1" sqref="D22">
    <dxf>
      <fill>
        <patternFill patternType="solid">
          <bgColor rgb="FFFFFF00"/>
        </patternFill>
      </fill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>
    <oc r="D22">
      <f>76156.6+20000+65.5+5689.6+22232.83132+1136.1+20565.2+2994.7+10.5+4059+310.7+66.2+2640</f>
    </oc>
    <nc r="D22">
      <f>76156.6+20000+65.5+5689.6+22232.83132+1136.1+20565.2+2994.7+10.5+4059+310.7+66.2+2640+15953.8-2640+97.3</f>
    </nc>
  </rcc>
  <rcc rId="302" sId="1">
    <oc r="D29">
      <f>111255.2-0.53803+736.8+100.93505+908.28816+1233+45.6</f>
    </oc>
    <nc r="D29">
      <f>111255.2-0.53803+736.8+100.93505+908.28816+1233+45.6+95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" sId="1" numFmtId="4">
    <oc r="D25">
      <v>968</v>
    </oc>
    <nc r="D25">
      <f>968+505</f>
    </nc>
  </rcc>
  <rfmt sheetId="1" sqref="D25">
    <dxf>
      <fill>
        <patternFill patternType="solid">
          <bgColor theme="9" tint="0.79998168889431442"/>
        </patternFill>
      </fill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" sId="1">
    <oc r="D20">
      <f>602517.1+39612.1+3067.37286+145751.60715+25.70038-1136.1+40000+20800+15000+4178.5+500+261.9+15000+30000</f>
    </oc>
    <nc r="D20">
      <f>602517.1+39612.1+3067.37286+145751.60715+25.70038-1136.1+40000+20800+15000+4178.5+500+261.9+15000+30000+2640</f>
    </nc>
  </rcc>
  <rfmt sheetId="1" sqref="D20">
    <dxf>
      <fill>
        <patternFill patternType="solid">
          <bgColor rgb="FFFFFF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1">
    <oc r="D26">
      <f>72085.2+77+5688.9</f>
    </oc>
    <nc r="D26">
      <f>72085.2+77+5688.9+1640.1</f>
    </nc>
  </rcc>
  <rfmt sheetId="1" sqref="D26">
    <dxf>
      <fill>
        <patternFill patternType="solid">
          <bgColor theme="9" tint="0.79998168889431442"/>
        </patternFill>
      </fill>
    </dxf>
  </rfmt>
  <rcc rId="311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5231286.3+43082.6+5042.6+37143.6+1190+22+30000+7649.9+15239.1+40+20150+3500+4752.8+463.9+8151.9+0.1-2236.1+4029.1+595+5219.7+1000+2006.9+715.232+1722.1+5000+3073.8+16914.1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" sId="1">
    <oc r="D22">
      <f>76156.6+20000+65.5+5689.6+22232.83132+1136.1+20565.2+2994.7+10.5+4059+310.7+66.2+2640+15953.8-2640+97.3</f>
    </oc>
    <nc r="D22">
      <f>76156.6+20000+65.5+5689.6+22232.83132+1136.1+20565.2+2994.7+10.5+4059+310.7+66.2+2640+15953.8-2640+97.3+10000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" sId="1">
    <oc r="D29">
      <f>111255.2-0.53803+736.8+100.93505+908.28816+1233+45.6+95</f>
    </oc>
    <nc r="D29">
      <f>111255.2-0.53803+736.8+100.93505+908.28816+1233+45.6+95+604.1</f>
    </nc>
  </rcc>
  <rfmt sheetId="1" sqref="D29">
    <dxf>
      <fill>
        <patternFill patternType="solid">
          <bgColor rgb="FFFFFF0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" sId="1">
    <oc r="D21">
      <f>5231286.3+43082.6+5042.6+37143.6+1190+22+30000+7649.9+15239.1+40+20150+3500+4752.8+463.9+8151.9+0.1-2236.1+4029.1+595+5219.7+1000+2006.9+715.232+1722.1+5000+3073.8+16914.1</f>
    </oc>
    <nc r="D21">
      <f>5231286.3+43082.6+5042.6+37143.6+1190+22+30000+7649.9+15239.1+40+20150+3500+4752.8+463.9+8151.9+0.1-2236.1+4029.1+595+5219.7+1000+2006.9+715.232+1722.1+5000+3073.8+16914.1+22363.3+186.6</f>
    </nc>
  </rcc>
  <rcc rId="317" sId="1">
    <oc r="D26">
      <f>72085.2+77+5688.9+1640.1</f>
    </oc>
    <nc r="D26">
      <f>72085.2+77+5688.9+1640.1+250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1">
    <oc r="D21">
      <f>5231286.3+43082.6+5042.6+37143.6+1190+22+30000+7649.9+15239.1+40+20150+3500+4752.8+463.9+8151.9+0.1-2236.1+4029.1+595+5219.7+1000+2006.9+715.232+1722.1+5000+3073.8+16914.1+22363.3+186.6</f>
    </oc>
    <nc r="D21">
      <f>5231286.3+43082.6+5042.6+37143.6+1190+22+30000+7649.9+15239.1+40+20150+3500+4752.8+463.9+8151.9+0.1-2236.1+4029.1+595+5219.7+1000+2006.9+715.232+1722.1+5000+3073.8+16914.1+22644.3+186.6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" sId="1">
    <oc r="D29">
      <f>111255.2-0.53803+736.8+100.93505+908.28816+1233+45.6+95+604.1</f>
    </oc>
    <nc r="D29">
      <f>111255.2-0.53803+736.8+100.93505+908.28816+1233+45.6+95+809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" sId="1">
    <oc r="D21">
      <f>5426630.862+16914.1+22644.3</f>
    </oc>
    <nc r="D21">
      <f>5426630.862+16914.1+25344.3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" sId="1">
    <oc r="D21">
      <f>5426630.862+16914.1+25344.3</f>
    </oc>
    <nc r="D21">
      <f>5426630.862+16914.1+25344.3+14545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 patternType="solid">
          <bgColor rgb="FFFFFF00"/>
        </patternFill>
      </fill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" sId="1">
    <oc r="D21">
      <f>5426630.862+16914.1+25344.3+14545</f>
    </oc>
    <nc r="D21">
      <f>5426630.862+16914.1+25344.3+14545+3091.1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" sId="1">
    <oc r="D21">
      <f>5426630.862+16914.1+25344.3+14545+3091.1</f>
    </oc>
    <nc r="D21">
      <f>5426630.862+13823+25344.3+14545+3091.1</f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" sId="1">
    <oc r="D21">
      <f>5426630.862+13823+25344.3+14545+3091.1</f>
    </oc>
    <nc r="D21">
      <f>5426630.862+13823+25344.3+14545</f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" sId="1">
    <oc r="D21">
      <f>5426630.862+13823+25344.3+14545</f>
    </oc>
    <nc r="D21">
      <f>5426630.862+16914.1+25344.3+14545</f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>
          <bgColor theme="0"/>
        </patternFill>
      </fill>
    </dxf>
  </rfmt>
  <rfmt sheetId="1" sqref="D22">
    <dxf>
      <fill>
        <patternFill patternType="solid">
          <bgColor theme="8" tint="0.59999389629810485"/>
        </patternFill>
      </fill>
    </dxf>
  </rfmt>
  <rcc rId="351" sId="1">
    <oc r="G17">
      <v>197.8</v>
    </oc>
    <nc r="G17"/>
  </rcc>
  <rcc rId="352" sId="1">
    <oc r="G18">
      <v>9.4</v>
    </oc>
    <nc r="G18"/>
  </rcc>
  <rcc rId="353" sId="1" numFmtId="4">
    <oc r="G19">
      <v>768.3</v>
    </oc>
    <nc r="G19"/>
  </rcc>
  <rcc rId="354" sId="1">
    <oc r="G21">
      <v>5000</v>
    </oc>
    <nc r="G21"/>
  </rcc>
  <rcc rId="355" sId="1" numFmtId="4">
    <oc r="G30">
      <v>5083.2</v>
    </oc>
    <nc r="G30"/>
  </rcc>
  <rcc rId="356" sId="1" numFmtId="4">
    <oc r="G32">
      <v>6555</v>
    </oc>
    <nc r="G32"/>
  </rcc>
  <rcc rId="357" sId="1" numFmtId="4">
    <nc r="G22">
      <v>6601.7</v>
    </nc>
  </rcc>
  <rcc rId="358" sId="1">
    <oc r="D22">
      <f>76156.6+20000+65.5+5689.6+22232.83132+1136.1+20565.2+2994.7+10.5+4059+310.7+66.2+2640+15953.8-2640+97.3+10000</f>
    </oc>
    <nc r="D22">
      <f>76156.6+20000+65.5+5689.6+22232.83132+1136.1+20565.2+2994.7+10.5+4059+310.7+66.2+2640+15953.8-2640+97.3+10000+6601.8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0" sId="1" numFmtId="4">
    <oc r="G22">
      <v>6601.7</v>
    </oc>
    <nc r="G22">
      <v>6601.8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" sId="1">
    <oc r="D21">
      <f>5426630.862+16914.1+25344.3+14545</f>
    </oc>
    <nc r="D21">
      <f>5426630.862+16914.1+25344.3+14545+100+2156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" sId="1">
    <oc r="D28">
      <f>5000+148000+868.7-40+50000+26932.2</f>
    </oc>
    <nc r="D28">
      <f>5000+148000+868.7-40+50000+26932.2-2500</f>
    </nc>
  </rcc>
  <rfmt sheetId="1" sqref="D28">
    <dxf>
      <fill>
        <patternFill patternType="solid">
          <bgColor rgb="FFFFFF00"/>
        </patternFill>
      </fill>
    </dxf>
  </rfmt>
  <rcc rId="367" sId="1">
    <nc r="G28">
      <v>-2500</v>
    </nc>
  </rcc>
  <rfmt sheetId="1" sqref="D28">
    <dxf>
      <fill>
        <patternFill>
          <bgColor theme="4" tint="0.79998168889431442"/>
        </patternFill>
      </fill>
    </dxf>
  </rfmt>
  <rcc rId="368" sId="1">
    <oc r="D21">
      <f>5426630.862+16914.1+25344.3+14545+100+2156</f>
    </oc>
    <nc r="D21">
      <f>5426630.862+16914.1+25344.3+14545+100+2156+2500</f>
    </nc>
  </rcc>
  <rcc rId="369" sId="1">
    <nc r="G21">
      <v>2500</v>
    </nc>
  </rcc>
  <rfmt sheetId="1" sqref="D21">
    <dxf>
      <fill>
        <patternFill>
          <bgColor theme="4" tint="0.79998168889431442"/>
        </patternFill>
      </fill>
    </dxf>
  </rfmt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2">
    <dxf>
      <fill>
        <patternFill>
          <bgColor theme="4" tint="0.79998168889431442"/>
        </patternFill>
      </fill>
    </dxf>
  </rfmt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" sId="1">
    <oc r="D20">
      <f>602517.1+39612.1+3067.37286+145751.60715+25.70038-1136.1+40000+20800+15000+4178.5+500+261.9+15000+30000+2640+30000-2640</f>
    </oc>
    <nc r="D20">
      <f>602517.1+39612.1+3067.37286+145751.60715+25.70038-1136.1+40000+20800+15000+4178.5+500+261.9+15000+30000+2640+30000-2640+25000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" sId="1">
    <oc r="D21">
      <f>5426630.862+16914.1+25344.3+14545+100+2156+2500</f>
    </oc>
    <nc r="D21">
      <f>5426630.862+16914.1+25344.3+14545+1330+2156+2500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4" sId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76156.6+20000+65.5+5689.6+22232.83132+1136.1+20565.2+2994.7+10.5+4059+310.7+66.2+2640+15953.8-2640+97.3+10000+6601.74987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7" sId="1">
    <oc r="D29">
      <f>111255.2-0.53803+736.8+100.93505+908.28816+1233+45.6+95+809</f>
    </oc>
    <nc r="D29">
      <f>111255.2-0.53803+736.8+100.93505+908.28816+1233+45.6+95+809+1493.7</f>
    </nc>
  </rcc>
  <rcc rId="388" sId="1">
    <nc r="G29">
      <v>1493.7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" sId="1">
    <oc r="D21">
      <f>5426630.862+16914.1+25344.3+14545+1330+2156+2500</f>
    </oc>
    <nc r="D21">
      <f>5426630.862+16914.1+25344.3+14545+2083+2156+2500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7" sId="1">
    <oc r="D29">
      <f>111255.2-0.53803+736.8+100.93505+908.28816+1233+45.6+95+809+1493.7</f>
    </oc>
    <nc r="D29">
      <f>111255.2-0.53803+736.8+100.93505+908.28816+1233+45.6+95+809+1493.7+7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9" sId="1">
    <oc r="G29">
      <v>1493.7</v>
    </oc>
    <nc r="G29">
      <v>7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0" sId="1">
    <oc r="D29">
      <f>111255.2-0.53803+736.8+100.93505+908.28816+1233+45.6+95+809+1493.7+7</f>
    </oc>
    <nc r="D29">
      <f>111255.2-0.53803+736.8+100.93505+908.28816+1233+45.6+95+809+1493.7+7+1168.9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1">
    <nc r="H29">
      <v>1168.9000000000001</v>
    </nc>
  </rcc>
  <rfmt sheetId="1" sqref="H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" sId="1" numFmtId="4">
    <oc r="D31">
      <v>1500</v>
    </oc>
    <nc r="D31">
      <f>1500+4755.9</f>
    </nc>
  </rcc>
  <rfmt sheetId="1" sqref="D31">
    <dxf>
      <fill>
        <patternFill patternType="solid">
          <bgColor rgb="FFFFFF00"/>
        </patternFill>
      </fill>
    </dxf>
  </rfmt>
  <rcc rId="405" sId="1">
    <nc r="G31">
      <v>4755.8999999999996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" sId="1">
    <oc r="D33">
      <f>SUM(D13:D32)</f>
    </oc>
    <nc r="D33">
      <f>SUM(D13:D32)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" sId="1">
    <oc r="D22">
      <f>76156.6+20000+65.5+5689.6+22232.83132+1136.1+20565.2+2994.7+10.5+4059+310.7+66.2+2640+15953.8-2640+97.3+10000+6601.74987</f>
    </oc>
    <nc r="D22">
      <f>76156.6+20000+65.5+5689.6+22232.83132+1136.1+20565.2+2994.7+10.5+4059+310.7+66.2+2640+15953.8-2640+97.3+10000+6601.74987+1500</f>
    </nc>
  </rcc>
  <rcc rId="409" sId="1">
    <nc r="H22">
      <v>1500</v>
    </nc>
  </rcc>
  <rfmt sheetId="1" sqref="H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c rId="410" sId="1">
    <oc r="D33">
      <f>SUM(D13:D32)</f>
    </oc>
    <nc r="D33">
      <f>SUM(D13:D32)</f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1">
    <oc r="D32">
      <f>180000+6555+15757.7</f>
    </oc>
    <nc r="D32">
      <f>180000+6555+15757.7+50</f>
    </nc>
  </rcc>
  <rcc rId="414" sId="1" numFmtId="4">
    <nc r="G32">
      <v>50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solid">
          <bgColor rgb="FFFFFF00"/>
        </patternFill>
      </fill>
    </dxf>
  </rfmt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" sId="1">
    <oc r="D32">
      <f>180000+6555+15757.7+50</f>
    </oc>
    <nc r="D32">
      <f>180000+6555+15757.7</f>
    </nc>
  </rcc>
  <rcc rId="417" sId="1" numFmtId="4">
    <oc r="G32">
      <v>50</v>
    </oc>
    <nc r="G32"/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1">
    <oc r="D21">
      <f>5426630.862+16914.1+25344.3+14545+2083+2156+2500+195.1</f>
    </oc>
    <nc r="D21">
      <f>5426630.862+16914.1+25344.3+14545+2083+2156+2500+195.1+671.4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" sId="1">
    <oc r="D21">
      <f>5426630.862+16914.1+25344.3+14545+2083+2156+2500+195.1+671.4</f>
    </oc>
    <nc r="D21">
      <f>5426630.862+16914.1+25344.3+14545+2083+2156+2500+195.1+671.4+700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1">
    <oc r="D21">
      <f>5426630.862+16914.1+25344.3+14545+2083+2156+2500+195.1+671.4+700</f>
    </oc>
    <nc r="D21">
      <f>5426630.862+16914.1+25344.3+14545+2083+2156+2500+195.1+671.4+886.2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" sId="1">
    <oc r="D21">
      <f>5426630.862+16914.1+25344.3+14545+2083+2156+2500+195.1+671.4+886.2</f>
    </oc>
    <nc r="D21">
      <f>5426630.862+16914.1+25344.3+14545+2083+2156+2500+195.1+671.4+886.2+26144.34228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" sId="1">
    <oc r="B15" t="inlineStr">
      <is>
        <t>Муниципальная программа "Переселение граждан Энгельсского муниципального района из аварийного жилищного фонда в 2022-2026 годах"</t>
      </is>
    </oc>
    <nc r="B15" t="inlineStr">
      <is>
        <t>Муниципальная программа "Переселение граждан Энгельсского муниципального района из аварийного жилищного фонда в 2022-2027 годах"</t>
      </is>
    </nc>
  </rcc>
  <rfmt sheetId="1" sqref="B15">
    <dxf>
      <fill>
        <patternFill patternType="solid">
          <bgColor rgb="FFFFFF00"/>
        </patternFill>
      </fill>
    </dxf>
  </rfmt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" sId="1">
    <oc r="D21">
      <f>5426630.862+16914.1+25344.3+14545+2083+2156+2500+195.1+671.4+886.2+26144.34228</f>
    </oc>
    <nc r="D21">
      <f>5426630.862+16914.1+25344.3+14545+2083+2156+2500+195.1+671.4+886.2+26144.34228+5500.2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" sId="1">
    <oc r="G21">
      <v>2500</v>
    </oc>
    <nc r="G21"/>
  </rcc>
  <rcc rId="440" sId="1">
    <oc r="D21">
      <f>5426630.862+16914.1+25344.3+14545+2083+2156+2500+195.1+671.4+886.2+26144.34228+5500.2</f>
    </oc>
    <nc r="D21">
      <f>5426630.862+16914.1+25344.3+14545+2083+2156+2500+195.1+671.4+886.2+26144.34228+5500.2-1337.07109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2" sId="1">
    <oc r="D15">
      <f>6981.2+1990+6</f>
    </oc>
    <nc r="D15">
      <f>6981.2+1990+6-35+24984.7</f>
    </nc>
  </rcc>
  <rfmt sheetId="1" sqref="D15">
    <dxf>
      <fill>
        <patternFill patternType="solid">
          <bgColor rgb="FFFFFF00"/>
        </patternFill>
      </fill>
    </dxf>
  </rfmt>
  <rcc rId="443" sId="1">
    <oc r="D29">
      <f>111255.2-0.53803+736.8+100.93505+908.28816+1233+45.6+95+809+1493.7+7+1168.9</f>
    </oc>
    <nc r="D29">
      <f>111255.2-0.53803+736.8+100.93505+908.28816+1233+45.6+95+809+1493.7+7+1168.9-1544.4934+18.4</f>
    </nc>
  </rcc>
  <rfmt sheetId="1" sqref="D29">
    <dxf>
      <fill>
        <patternFill patternType="solid">
          <bgColor rgb="FFFFFF00"/>
        </patternFill>
      </fill>
    </dxf>
  </rfmt>
  <rcc rId="444" sId="1">
    <oc r="D22">
      <f>76156.6+20000+65.5+5689.6+22232.83132+1136.1+20565.2+2994.7+10.5+4059+310.7+66.2+2640+15953.8-2640+97.3+10000+6601.74987+1500</f>
    </oc>
    <nc r="D22">
      <f>76156.6+20000+65.5+5689.6+22232.83132+1136.1+20565.2+2994.7+10.5+4059+310.7+66.2+2640+15953.8-2640+97.3+10000+6601.74987+1500-85</f>
    </nc>
  </rcc>
  <rfmt sheetId="1" sqref="D22">
    <dxf>
      <fill>
        <patternFill patternType="solid">
          <bgColor rgb="FFFFFF00"/>
        </patternFill>
      </fill>
    </dxf>
  </rfmt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5" sId="1">
    <oc r="D15">
      <f>6981.2+1990+6-35+24984.7</f>
    </oc>
    <nc r="D15">
      <f>6981.2+1990+6-35+24984.7+24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" sId="1">
    <oc r="D29">
      <f>111255.2-0.53803+736.8+100.93505+908.28816+1233+45.6+95+809+1493.7+7+1168.9-1544.4934+18.4</f>
    </oc>
    <nc r="D29">
      <f>111255.2-0.53803+736.8+100.93505+908.28816+1233+45.6+95+809+1493.7+7+1168.9-1544.4934+18.4-6609.2</f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" sId="1">
    <oc r="D21">
      <f>5426630.862+16914.1+25344.3+14545+2083+2156+2500+195.1+671.4+886.2+26144.34228+5500.2-1337.07109</f>
    </oc>
    <nc r="D21">
      <f>5426630.862+16914.1+25344.3+14545+2083+2156+2500+195.1+671.4+886.2+26144.34228+6250.2-1337.07109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" sId="1">
    <oc r="D29">
      <f>111255.2-0.53803+736.8+100.93505+908.28816+1233+45.6+95+809+1493.7+7+1168.9-1544.4934+18.4-6609.2</f>
    </oc>
    <nc r="D29">
      <f>111255.2-0.53803+736.8+100.93505+908.28816+1233+45.6+95+809+1493.7+7+1168.9-1544.4934+18.4+6609.2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602517.1+39612.1+3067.37286+145751.60715+25.70038-1136.1+40000+20800+15000+4178.5+500+261.9+15000+30000+2640+30000-2640+25000+100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" sId="1">
    <oc r="D21">
      <f>5426630.862+16914.1+25344.3+14545+2083+2156+2500+195.1+671.4+886.2+26144.34228+6250.2-1337.07109</f>
    </oc>
    <nc r="D21">
      <f>5426630.862+16914.1+25344.3+14545+2083+2156+2500+195.1+671.4+886.2+26144.34228+6550.2-1337.07109</f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2" sId="1">
    <oc r="D22">
      <f>76156.6+20000+65.5+5689.6+22232.83132+1136.1+20565.2+2994.7+10.5+4059+310.7+66.2+2640+15953.8-2640+97.3+10000+6601.74987+1500-85</f>
    </oc>
    <nc r="D22">
      <f>76156.6+20000+65.5+5689.6+22232.83132+1136.1+20565.2+2994.7+10.5+4059+310.7+66.2+2640+15953.8-2640+97.3+10000+6601.74987+1500-85+3762.3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5" sId="1">
    <oc r="F3" t="inlineStr">
      <is>
        <t>от ___ мая  2025 года № ___/__-2025</t>
      </is>
    </oc>
    <nc r="F3" t="inlineStr">
      <is>
        <t>от ___ сентября  2025 года № ___/__-2025</t>
      </is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6" sId="1">
    <oc r="D30">
      <f>23515.1+5083.2</f>
    </oc>
    <nc r="D30">
      <f>23515.1+5083.2+300</f>
    </nc>
  </rcc>
  <rcc rId="457" sId="1" numFmtId="4">
    <nc r="G30">
      <v>300</v>
    </nc>
  </rcc>
  <rfmt sheetId="1" sqref="B30:D30">
    <dxf>
      <fill>
        <patternFill patternType="solid">
          <bgColor rgb="FFFFFF00"/>
        </patternFill>
      </fill>
    </dxf>
  </rfmt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" sId="1">
    <oc r="D26">
      <f>72085.2+77+5688.9+1640.1+250+221.4</f>
    </oc>
    <nc r="D26">
      <f>72085.2+77+5688.9+1640.1+250+2218.4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3:F32">
    <dxf>
      <fill>
        <patternFill patternType="none">
          <bgColor auto="1"/>
        </patternFill>
      </fill>
    </dxf>
  </rfmt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5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>к Решения  Собрания депутатов Энгельсского муниципального района Саратовской области</t>
      </is>
    </nc>
  </rcc>
  <rcv guid="{18FF838D-45E9-4413-AFBD-0E275A400FFC}" action="delete"/>
  <rdn rId="0" localSheetId="1" customView="1" name="Z_18FF838D_45E9_4413_AFBD_0E275A400FFC_.wvu.PrintArea" hidden="1" oldHidden="1">
    <formula>Бюджет_3!$A$1:$F$33</formula>
    <oldFormula>Бюджет_3!$A$1:$F$33</oldFormula>
  </rdn>
  <rcv guid="{18FF838D-45E9-4413-AFBD-0E275A400FFC}" action="add"/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" sId="1">
    <oc r="D29">
      <f>111255.2-0.53803+736.8+100.93505+908.28816+1233+45.6+95+809+1493.7+7+1168.9-1544.4934+18.4+6609.2</f>
    </oc>
    <nc r="D29">
      <f>111255.2-0.53803+736.8+100.93505+908.28816+1233+45.6+95+809+1493.7+7+1168.9-1544.4934+18.4+6609.2+94.6</f>
    </nc>
  </rcc>
  <rfmt sheetId="1" sqref="D29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8" sId="1" xfDxf="1" dxf="1">
    <oc r="D15">
      <f>6981.2+1990+6-35+24984.7+24</f>
    </oc>
    <nc r="D15">
      <f>6981.2+1990+6-35+24984.7+24+196329.8</f>
    </nc>
    <ndxf>
      <font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sqref="D15">
    <dxf>
      <fill>
        <patternFill patternType="solid">
          <bgColor rgb="FFFFFF00"/>
        </patternFill>
      </fill>
    </dxf>
  </rfmt>
  <rfmt sheetId="1" sqref="D15">
    <dxf>
      <fill>
        <patternFill patternType="none">
          <bgColor auto="1"/>
        </patternFill>
      </fill>
    </dxf>
  </rfmt>
</revisions>
</file>

<file path=xl/revisions/revisionLog110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Бюджет_3!$A$1:$F$30</formula>
    <oldFormula>Бюджет_3!$A$1:$F$30</oldFormula>
  </rdn>
  <rcv guid="{3D565D3B-5340-4F48-A925-4914BDDE45AD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432" sId="1">
    <oc r="D19">
      <f>173991.4+40+982.2+60+600+2579.9+35900+500+768.3-0.5-0.3+2000+1380-2000+100+100</f>
    </oc>
    <nc r="D19">
      <f>173991.4+40+982.2+60+600+2579.9+35900+500+768.3-0.5-0.3+2000+1380-2000+100+100+570+750</f>
    </nc>
  </rcc>
  <rcc rId="433" sId="1">
    <oc r="D18">
      <f>20096.6+4069.2+2288-522.9+19+117.7+95+9.4+0.5+205-0.2+25.7+140</f>
    </oc>
    <nc r="D18">
      <f>20096.6+4069.2+2288-522.9+19+117.7+95+9.4+0.5+205-0.2+25.7+140+18.5</f>
    </nc>
  </rcc>
  <rcc rId="434" sId="1">
    <oc r="D23">
      <f>485702.9+748.2+929.2+13541.9+0.1+500+1232+1987.6+200-0.5+252.1-0.5-4.6</f>
    </oc>
    <nc r="D23">
      <f>485702.9+748.2+929.2+13541.9+0.1+500+1232+1987.6+200-0.5+252.1-0.5-4.6+70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489" sId="1">
    <oc r="D23">
      <f>485702.9+748.2+929.2+13541.9+0.1+500+1232+1987.6+200-0.5+252.1-0.5-4.6+70-10+290+815+2595.3+320-25</f>
    </oc>
    <nc r="D23">
      <f>485702.9+748.2+929.2+13541.9+0.1+500+1232+1987.6+200-0.5+252.1-0.5-4.6+70-10+290+815+2595.3+320-25-4721.9</f>
    </nc>
  </rcc>
</revisions>
</file>

<file path=xl/revisions/revisionLog113.xml><?xml version="1.0" encoding="utf-8"?>
<revisions xmlns="http://schemas.openxmlformats.org/spreadsheetml/2006/main" xmlns:r="http://schemas.openxmlformats.org/officeDocument/2006/relationships">
  <rfmt sheetId="1" sqref="G26">
    <dxf>
      <alignment horizontal="left" readingOrder="0"/>
    </dxf>
  </rfmt>
  <rfmt sheetId="1" sqref="G26">
    <dxf>
      <alignment horizontal="center" readingOrder="0"/>
    </dxf>
  </rfmt>
  <rcv guid="{950C4A57-4A92-4D09-B4A8-D58C5327F225}" action="delete"/>
  <rdn rId="0" localSheetId="1" customView="1" name="Z_950C4A57_4A92_4D09_B4A8_D58C5327F225_.wvu.PrintArea" hidden="1" oldHidden="1">
    <formula>Бюджет_3!$A$1:$F$31</formula>
    <oldFormula>Бюджет_3!$A$1:$F$31</oldFormula>
  </rdn>
  <rcv guid="{950C4A57-4A92-4D09-B4A8-D58C5327F225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17.xml><?xml version="1.0" encoding="utf-8"?>
<revisions xmlns="http://schemas.openxmlformats.org/spreadsheetml/2006/main" xmlns:r="http://schemas.openxmlformats.org/officeDocument/2006/relationships">
  <rcv guid="{E190526E-0A4A-4BB5-AE5D-2EC4A61BF5C0}" action="delete"/>
  <rdn rId="0" localSheetId="1" customView="1" name="Z_E190526E_0A4A_4BB5_AE5D_2EC4A61BF5C0_.wvu.PrintArea" hidden="1" oldHidden="1">
    <formula>Бюджет_3!$B$1:$F$31</formula>
    <oldFormula>Бюджет_3!$A$1:$F$31</oldFormula>
  </rdn>
  <rdn rId="0" localSheetId="1" customView="1" name="Z_E190526E_0A4A_4BB5_AE5D_2EC4A61BF5C0_.wvu.PrintTitles" hidden="1" oldHidden="1">
    <formula>Бюджет_3!$10:$11</formula>
    <oldFormula>Бюджет_3!$10:$11</oldFormula>
  </rdn>
  <rcv guid="{E190526E-0A4A-4BB5-AE5D-2EC4A61BF5C0}" action="add"/>
</revisions>
</file>

<file path=xl/revisions/revisionLog118.xml><?xml version="1.0" encoding="utf-8"?>
<revisions xmlns="http://schemas.openxmlformats.org/spreadsheetml/2006/main" xmlns:r="http://schemas.openxmlformats.org/officeDocument/2006/relationships">
  <rcc rId="964" sId="1">
    <oc r="D25">
      <f>147063.2+2101+3950.5+858+3713.9</f>
    </oc>
    <nc r="D25">
      <f>147063.2+2101+3950.5+858+3713.9+347.9</f>
    </nc>
  </rcc>
  <rfmt sheetId="1" sqref="D25">
    <dxf>
      <fill>
        <patternFill patternType="solid">
          <bgColor rgb="FFFFFF00"/>
        </patternFill>
      </fill>
    </dxf>
  </rfmt>
  <rcc rId="965" sId="1">
    <oc r="D15">
      <f>12303.5+934.6+80+300+880</f>
    </oc>
    <nc r="D15">
      <f>12303.5+934.6+80+300+880+941.1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v guid="{E190526E-0A4A-4BB5-AE5D-2EC4A61BF5C0}" action="delete"/>
  <rdn rId="0" localSheetId="1" customView="1" name="Z_E190526E_0A4A_4BB5_AE5D_2EC4A61BF5C0_.wvu.PrintArea" hidden="1" oldHidden="1">
    <formula>Бюджет_3!$B$1:$F$31</formula>
    <oldFormula>Бюджет_3!$B$1:$F$31</oldFormula>
  </rdn>
  <rdn rId="0" localSheetId="1" customView="1" name="Z_E190526E_0A4A_4BB5_AE5D_2EC4A61BF5C0_.wvu.PrintTitles" hidden="1" oldHidden="1">
    <formula>Бюджет_3!$10:$11</formula>
    <oldFormula>Бюджет_3!$10:$11</oldFormula>
  </rdn>
  <rcv guid="{E190526E-0A4A-4BB5-AE5D-2EC4A61BF5C0}" action="add"/>
</revisions>
</file>

<file path=xl/revisions/revisionLog120.xml><?xml version="1.0" encoding="utf-8"?>
<revisions xmlns="http://schemas.openxmlformats.org/spreadsheetml/2006/main" xmlns:r="http://schemas.openxmlformats.org/officeDocument/2006/relationships">
  <rfmt sheetId="1" sqref="A4:F8">
    <dxf>
      <fill>
        <patternFill patternType="none">
          <bgColor auto="1"/>
        </patternFill>
      </fill>
    </dxf>
  </rfmt>
  <rcc rId="1273" sId="1">
    <oc r="F3" t="inlineStr">
      <is>
        <t>от ___________ 2026 года № ___/___-2026</t>
      </is>
    </oc>
    <nc r="F3" t="inlineStr">
      <is>
        <t>от 28 мая 2026 года № 458/73-2026</t>
      </is>
    </nc>
  </rcc>
  <rcv guid="{E190526E-0A4A-4BB5-AE5D-2EC4A61BF5C0}" action="delete"/>
  <rdn rId="0" localSheetId="1" customView="1" name="Z_E190526E_0A4A_4BB5_AE5D_2EC4A61BF5C0_.wvu.PrintArea" hidden="1" oldHidden="1">
    <formula>Бюджет_3!$A$1:$F$31</formula>
    <oldFormula>Бюджет_3!$B$1:$F$31</oldFormula>
  </rdn>
  <rdn rId="0" localSheetId="1" customView="1" name="Z_E190526E_0A4A_4BB5_AE5D_2EC4A61BF5C0_.wvu.PrintTitles" hidden="1" oldHidden="1">
    <formula>Бюджет_3!$10:$11</formula>
    <oldFormula>Бюджет_3!$10:$11</oldFormula>
  </rdn>
  <rcv guid="{E190526E-0A4A-4BB5-AE5D-2EC4A61BF5C0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Бюджет_3!$A$1:$F$30</formula>
    <oldFormula>Бюджет_3!$A$1:$F$30</oldFormula>
  </rdn>
  <rcv guid="{3D565D3B-5340-4F48-A925-4914BDDE45AD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v guid="{C58FC767-38F7-466F-9A6B-FC4E646B7681}" action="delete"/>
  <rdn rId="0" localSheetId="1" customView="1" name="Z_C58FC767_38F7_466F_9A6B_FC4E646B7681_.wvu.PrintArea" hidden="1" oldHidden="1">
    <formula>Бюджет_3!$A$1:$F$31</formula>
    <oldFormula>Бюджет_3!$A$1:$F$9</oldFormula>
  </rdn>
  <rcv guid="{C58FC767-38F7-466F-9A6B-FC4E646B7681}" action="add"/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5">
    <dxf>
      <fill>
        <patternFill patternType="solid">
          <bgColor rgb="FFFF0000"/>
        </patternFill>
      </fill>
    </dxf>
  </rfmt>
  <rcc rId="479" sId="1">
    <oc r="D20">
      <f>602517.1+39612.1+3067.37286+145751.60715+25.70038-1136.1+40000+20800+15000+4178.5+500+261.9+15000+30000+2640+30000-2640+25000+100</f>
    </oc>
    <nc r="D20">
      <f>602517.1+39612.1+3067.37286+145751.60715+25.70038-1136.1+40000+20800+15000+4178.5+500+261.9+15000+30000+2640+30000-2640+25000+100+57000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>
  <rcc rId="1204" sId="1">
    <oc r="D28">
      <f>31210.4+600+5+900</f>
    </oc>
    <nc r="D28">
      <f>31210.4+600+5+900+200</f>
    </nc>
  </rcc>
  <rcc rId="1205" sId="1" numFmtId="4">
    <nc r="G28">
      <v>200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" sId="1">
    <oc r="D20">
      <f>602517.1+39612.1+3067.37286+145751.60715+25.70038-1136.1+40000+20800+15000+4178.5+500+261.9+15000+30000+2640+30000-2640+25000+100+57000</f>
    </oc>
    <nc r="D20">
      <f>602517.1+39612.1+3067.37286+145751.60715+25.70038-1136.1+40000+20800+15000+4178.5+500+261.9+15000+30000+2640+30000-2640+25000+100+57000-199.8</f>
    </nc>
  </rcc>
</revisions>
</file>

<file path=xl/revisions/revisionLog127.xml><?xml version="1.0" encoding="utf-8"?>
<revisions xmlns="http://schemas.openxmlformats.org/spreadsheetml/2006/main" xmlns:r="http://schemas.openxmlformats.org/officeDocument/2006/relationships">
  <rcc rId="511" sId="1">
    <oc r="D23">
      <f>485702.9+748.2+929.2+13541.9+0.1+500+1232+1987.6+200-0.5+252.1-0.5-4.6+70-10+290+815+866.4</f>
    </oc>
    <nc r="D23">
      <f>485702.9+748.2+929.2+13541.9+0.1+500+1232+1987.6+200-0.5+252.1-0.5-4.6+70-10+290+815+841.4-4739.9</f>
    </nc>
  </rcc>
</revisions>
</file>

<file path=xl/revisions/revisionLog128.xml><?xml version="1.0" encoding="utf-8"?>
<revisions xmlns="http://schemas.openxmlformats.org/spreadsheetml/2006/main" xmlns:r="http://schemas.openxmlformats.org/officeDocument/2006/relationships">
  <rcc rId="907" sId="1">
    <oc r="D15">
      <f>12303.5+934.6+80</f>
    </oc>
    <nc r="D15">
      <f>12303.5+934.6+80+300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Бюджет_3!$A$1:$F$28</formula>
    <oldFormula>Бюджет_3!$A$1:$F$28</oldFormula>
  </rdn>
  <rcv guid="{3D565D3B-5340-4F48-A925-4914BDDE45AD}" action="add"/>
</revisions>
</file>

<file path=xl/revisions/revisionLog129.xml><?xml version="1.0" encoding="utf-8"?>
<revisions xmlns="http://schemas.openxmlformats.org/spreadsheetml/2006/main" xmlns:r="http://schemas.openxmlformats.org/officeDocument/2006/relationships">
  <rcc rId="949" sId="1" numFmtId="4">
    <oc r="D27">
      <v>596</v>
    </oc>
    <nc r="D27">
      <f>596+1082.8</f>
    </nc>
  </rcc>
  <rfmt sheetId="1" sqref="D27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30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fmt sheetId="1" sqref="D18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32.xml><?xml version="1.0" encoding="utf-8"?>
<revisions xmlns="http://schemas.openxmlformats.org/spreadsheetml/2006/main" xmlns:r="http://schemas.openxmlformats.org/officeDocument/2006/relationships">
  <rcc rId="512" sId="1">
    <oc r="D21">
      <f>5426630.862+16914.1+25344.3+14545+2083+2156+2500+195.1+671.4+886.2+26144.34228+6550.2-1337.07109+1300+145+1686.3+10775+14545-14545-271.52468</f>
    </oc>
    <nc r="D21">
      <f>5426630.862+16914.1+25344.3+14545+2083+2156+2500+195.1+671.4+886.2+26144.34228+6550.2-1337.07109+1300+145+1686.3+13175+14545-14545-271.52468</f>
    </nc>
  </rcc>
</revisions>
</file>

<file path=xl/revisions/revisionLog133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34.xml><?xml version="1.0" encoding="utf-8"?>
<revisions xmlns="http://schemas.openxmlformats.org/spreadsheetml/2006/main" xmlns:r="http://schemas.openxmlformats.org/officeDocument/2006/relationships">
  <rcc rId="1104" sId="1">
    <oc r="D14">
      <f>24984.7+18+12000+3457.5+676.2+1350+36+3511.2</f>
    </oc>
    <nc r="D14">
      <f>24984.7+18+12000+3457.5+676.2+1350+36+3511.2+363089.7</f>
    </nc>
  </rcc>
  <rfmt sheetId="1" sqref="D14">
    <dxf>
      <fill>
        <patternFill patternType="solid">
          <bgColor rgb="FF00B0F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35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Бюджет_3!$A$1:$F$30</formula>
    <oldFormula>Бюджет_3!$A$1:$F$30</oldFormula>
  </rdn>
  <rcv guid="{3D565D3B-5340-4F48-A925-4914BDDE45AD}" action="add"/>
</revisions>
</file>

<file path=xl/revisions/revisionLog136.xml><?xml version="1.0" encoding="utf-8"?>
<revisions xmlns="http://schemas.openxmlformats.org/spreadsheetml/2006/main" xmlns:r="http://schemas.openxmlformats.org/officeDocument/2006/relationships">
  <rcc rId="1022" sId="1" numFmtId="4">
    <oc r="D15">
      <v>13613</v>
    </oc>
    <nc r="D15">
      <v>13613.1</v>
    </nc>
  </rcc>
</revisions>
</file>

<file path=xl/revisions/revisionLog137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Бюджет_3!$A$1:$F$30</formula>
    <oldFormula>Бюджет_3!$A$1:$F$30</oldFormula>
  </rdn>
  <rcv guid="{3D565D3B-5340-4F48-A925-4914BDDE45AD}" action="add"/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9" sId="1">
    <oc r="D32">
      <f>180000+6555+15757.7</f>
    </oc>
    <nc r="D32">
      <f>180000+6555+15757.7-80000+112364</f>
    </nc>
  </rcc>
  <rfmt sheetId="1" sqref="D32">
    <dxf>
      <fill>
        <patternFill patternType="solid">
          <bgColor rgb="FFFFFF00"/>
        </patternFill>
      </fill>
    </dxf>
  </rfmt>
  <rcc rId="520" sId="1" numFmtId="4">
    <oc r="E32">
      <v>0</v>
    </oc>
    <nc r="E32">
      <f>50000+80000</f>
    </nc>
  </rcc>
  <rcc rId="521" sId="1" numFmtId="4">
    <oc r="F32">
      <v>0</v>
    </oc>
    <nc r="F32">
      <v>150000</v>
    </nc>
  </rcc>
  <rfmt sheetId="1" sqref="D32:F32">
    <dxf>
      <fill>
        <patternFill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39.xml><?xml version="1.0" encoding="utf-8"?>
<revisions xmlns="http://schemas.openxmlformats.org/spreadsheetml/2006/main" xmlns:r="http://schemas.openxmlformats.org/officeDocument/2006/relationships">
  <rcc rId="1209" sId="1">
    <oc r="D19">
      <f>739075.6+138790.67635+1000+29044.3+3000-1614.15799+10000+107500+21000+31339.11</f>
    </oc>
    <nc r="D19">
      <f>739075.6+138790.67635+1000+29044.3+3000-1614.15799+10000+107500+21000+31339.1</f>
    </nc>
  </rcc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" sId="1">
    <oc r="E33">
      <f>SUM(E13:E32)</f>
    </oc>
    <nc r="E33">
      <f>SUM(E13:E32)</f>
    </nc>
  </rcc>
  <rcc rId="524" sId="1">
    <oc r="F33">
      <f>SUM(F13:F32)</f>
    </oc>
    <nc r="F33">
      <f>SUM(F13:F32)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c rId="1024" sId="1">
    <oc r="D22">
      <f>509751.9+1893.9+517.5+310</f>
    </oc>
    <nc r="D22">
      <f>509751.9+1893.9+517.5+310-883.72191</f>
    </nc>
  </rcc>
  <rcv guid="{4A61A626-DFCA-41BE-9C0F-B4A658F85187}" action="delete"/>
  <rdn rId="0" localSheetId="1" customView="1" name="Z_4A61A626_DFCA_41BE_9C0F_B4A658F85187_.wvu.PrintArea" hidden="1" oldHidden="1">
    <formula>Бюджет_3!$A$4:$F$30</formula>
    <oldFormula>Бюджет_3!$A$4:$F$30</oldFormula>
  </rdn>
  <rcv guid="{4A61A626-DFCA-41BE-9C0F-B4A658F85187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fmt sheetId="1" sqref="D18:D21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44.xml><?xml version="1.0" encoding="utf-8"?>
<revisions xmlns="http://schemas.openxmlformats.org/spreadsheetml/2006/main" xmlns:r="http://schemas.openxmlformats.org/officeDocument/2006/relationships">
  <rcc rId="1107" sId="1">
    <oc r="G23">
      <v>2650</v>
    </oc>
    <nc r="G23">
      <f>2650+440.9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5" sId="1" numFmtId="4">
    <oc r="E28">
      <v>0</v>
    </oc>
    <nc r="E28">
      <v>1500</v>
    </nc>
  </rcc>
  <rcc rId="526" sId="1">
    <oc r="G28">
      <v>-89.897390000000001</v>
    </oc>
    <nc r="G28"/>
  </rcc>
  <rcc rId="527" sId="1">
    <nc r="H28">
      <v>1500</v>
    </nc>
  </rcc>
  <rfmt sheetId="1" sqref="H28">
    <dxf>
      <numFmt numFmtId="2" formatCode="0.00"/>
    </dxf>
  </rfmt>
  <rfmt sheetId="1" sqref="H28">
    <dxf>
      <numFmt numFmtId="167" formatCode="0.0"/>
    </dxf>
  </rfmt>
  <rfmt sheetId="1" sqref="E28">
    <dxf>
      <fill>
        <patternFill patternType="solid">
          <bgColor rgb="FFFFFF00"/>
        </patternFill>
      </fill>
    </dxf>
  </rfmt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8" sId="1">
    <oc r="D25">
      <f>968+505</f>
    </oc>
    <nc r="D25">
      <f>968+505+250</f>
    </nc>
  </rcc>
  <rcc rId="529" sId="1">
    <nc r="G25">
      <v>250</v>
    </nc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0" sId="1">
    <oc r="D30">
      <f>23515.1+5083.2+300+400</f>
    </oc>
    <nc r="D30">
      <f>23515.1+5083.2+300+400+264.7</f>
    </nc>
  </rcc>
  <rcc rId="531" sId="1" numFmtId="4">
    <oc r="G30">
      <v>400</v>
    </oc>
    <nc r="G30">
      <v>264.7</v>
    </nc>
  </rcc>
</revisions>
</file>

<file path=xl/revisions/revisionLog148.xml><?xml version="1.0" encoding="utf-8"?>
<revisions xmlns="http://schemas.openxmlformats.org/spreadsheetml/2006/main" xmlns:r="http://schemas.openxmlformats.org/officeDocument/2006/relationships">
  <rcc rId="637" sId="1">
    <oc r="D18">
      <f>20096.6+4069.2+2288-522.9+19+117.7+95+9.4+0.5+205-0.2+25.7+140+18.5+2500+1800+11+35.2-235.3+181.8+293.8</f>
    </oc>
    <nc r="D18">
      <f>20096.6+4069.2+2288-522.9+19+117.7+95+9.4+0.5+205-0.2+25.7+140+18.5+2500+1800+11+35.2-235.3+181.8+293.8-912.36557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49.xml><?xml version="1.0" encoding="utf-8"?>
<revisions xmlns="http://schemas.openxmlformats.org/spreadsheetml/2006/main" xmlns:r="http://schemas.openxmlformats.org/officeDocument/2006/relationships">
  <rcc rId="1235" sId="1">
    <oc r="D18">
      <f>209446+1993.4+895.6+1250+3383.1+2164.7-85+1699.1</f>
    </oc>
    <nc r="D18">
      <f>209446+1993.4+895.6+1250+3383.1+2164.7-85+1699.1-74.4</f>
    </nc>
  </rcc>
  <rcc rId="1236" sId="1">
    <oc r="D17">
      <f>14618.7+879.6+1625+3.5+13.1+85+489</f>
    </oc>
    <nc r="D17">
      <f>14618.7+879.6+1625+3.5+13.1+85+489+55.8</f>
    </nc>
  </rcc>
  <rcv guid="{C9A63B65-37D2-4DB0-90CC-9CA561F60947}" action="delete"/>
  <rdn rId="0" localSheetId="1" customView="1" name="Z_C9A63B65_37D2_4DB0_90CC_9CA561F60947_.wvu.PrintArea" hidden="1" oldHidden="1">
    <formula>Бюджет_3!$A$4:$F$32</formula>
    <oldFormula>Бюджет_3!$A$4:$F$32</oldFormula>
  </rdn>
  <rcv guid="{C9A63B65-37D2-4DB0-90CC-9CA561F60947}" action="add"/>
</revisions>
</file>

<file path=xl/revisions/revisionLog150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1257" sId="1">
    <oc r="D19">
      <f>739075.6+138790.67635+1000+29044.3+3000-1614.15799+10000+107500+21000+31339.1</f>
    </oc>
    <nc r="D19">
      <f>739075.6+138790.67635+1000+29044.3+3000-1614.15799+10000+107500+21000+31339.1+100000</f>
    </nc>
  </rcc>
  <rcv guid="{2058BFDE-A117-4357-9DDB-4AAB7873BF5A}" action="delete"/>
  <rdn rId="0" localSheetId="1" customView="1" name="Z_2058BFDE_A117_4357_9DDB_4AAB7873BF5A_.wvu.PrintArea" hidden="1" oldHidden="1">
    <formula>Бюджет_3!$A$1:$F$31</formula>
    <oldFormula>Бюджет_3!$A$1:$F$9</oldFormula>
  </rdn>
  <rcv guid="{2058BFDE-A117-4357-9DDB-4AAB7873BF5A}" action="add"/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5" sId="1">
    <oc r="D18">
      <f>20096.6+4069.2+2288-522.9+19+117.7+95+9.4+0.5+205-0.2+25.7+140+18.5+2500+1800+11+317.7</f>
    </oc>
    <nc r="D18">
      <f>20096.6+4069.2+2288-522.9+19+117.7+95+9.4+0.5+205-0.2+25.7+140+18.5+2500+1800+11</f>
    </nc>
  </rcc>
  <rcc rId="536" sId="1">
    <oc r="D20">
      <f>602517.1+39612.1+3067.37286+145751.60715+25.70038-1136.1+40000+20800+15000+4178.5+500+261.9+15000+30000+2640+30000-2640+25000+100+57000-199.8+41000</f>
    </oc>
    <nc r="D20">
      <f>602517.1+39612.1+3067.37286+145751.60715+25.70038-1136.1+40000+20800+15000+4178.5+500+261.9+15000+30000+2640+30000-2640+25000+100+57000-199.8+41000+317.7</f>
    </nc>
  </rcc>
  <rfmt sheetId="1" sqref="D20">
    <dxf>
      <fill>
        <patternFill patternType="solid">
          <bgColor rgb="FFFFFF00"/>
        </patternFill>
      </fill>
    </dxf>
  </rfmt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9" sId="1">
    <oc r="D16">
      <f>150000+868.7-868.7+7585.5+7585.5</f>
    </oc>
    <nc r="D16">
      <f>150000+868.7-868.7+7585.5+7585.5-31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54.xml><?xml version="1.0" encoding="utf-8"?>
<revisions xmlns="http://schemas.openxmlformats.org/spreadsheetml/2006/main" xmlns:r="http://schemas.openxmlformats.org/officeDocument/2006/relationships">
  <rcc rId="1109" sId="1">
    <oc r="D31">
      <f>SUM(D12:D30)</f>
    </oc>
    <nc r="D31">
      <f>SUM(D12:D30)</f>
    </nc>
  </rcc>
  <rcc rId="1110" sId="1" numFmtId="4">
    <nc r="E26">
      <v>0</v>
    </nc>
  </rcc>
  <rcc rId="1111" sId="1" numFmtId="4">
    <nc r="F26">
      <v>0</v>
    </nc>
  </rcc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" sId="1">
    <oc r="D29">
      <f>111255.2-0.53803+736.8+100.93505+908.28816+1233+45.6+95+809+1493.7+7+1168.9-1544.4934+18.4+6609.2+94.6+64+50-10+36</f>
    </oc>
    <nc r="D29">
      <f>111255.2-0.53803+736.8+100.93505+908.28816+1233+45.6+95+809+1493.7+7+1168.9-1544.4934+18.4+6609.2+94.6+64+50-10+1442.5</f>
    </nc>
  </rcc>
  <rfmt sheetId="1" sqref="D29">
    <dxf>
      <fill>
        <patternFill patternType="solid">
          <bgColor rgb="FFFFFF00"/>
        </patternFill>
      </fill>
    </dxf>
  </rfmt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5" sId="1">
    <oc r="D21">
      <f>5426630.862+16914.1+25344.3+14545+2083+2156+2500+195.1+671.4+886.2+26144.34228+6550.2-1337.07109+1300+145+1686.3+13175+14545-14545-271.52468+8894.8</f>
    </oc>
    <nc r="D21">
      <f>5426630.862+16914.1+25344.3+14545+2083+2156+2500+195.1+671.4+886.2+26144.34228+6550.2-1337.07109+1300+145+1686.3+13175+14545-14545-271.52468+8894.8-22.95571</f>
    </nc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6" sId="1">
    <oc r="D29">
      <f>111255.2-0.53803+736.8+100.93505+908.28816+1233+45.6+95+809+1493.7+7+1168.9-1544.4934+18.4+6609.2+94.6+64+50-10+1442.5</f>
    </oc>
    <nc r="D29">
      <f>111255.2-0.53803+736.8+100.93505+908.28816+1233+45.6+95+809+1493.7+7+1168.9-1544.4934+18.4+6609.2+94.6+64+50-10+1442.5-144</f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7" sId="1">
    <oc r="D15">
      <f>6981.2+1990+6-35+24984.7+24+196329.8</f>
    </oc>
    <nc r="D15">
      <f>6981.2+1990+6-35+24984.7+24+196329.8-24984.7</f>
    </nc>
  </rcc>
  <rcc rId="548" sId="1" numFmtId="4">
    <oc r="E15">
      <v>0</v>
    </oc>
    <nc r="E15">
      <v>24984.7</v>
    </nc>
  </rcc>
  <rfmt sheetId="1" sqref="D15:E15">
    <dxf>
      <fill>
        <patternFill patternType="solid">
          <bgColor rgb="FFFFFF00"/>
        </patternFill>
      </fill>
    </dxf>
  </rfmt>
  <rcc rId="549" sId="1">
    <oc r="D29">
      <f>111255.2-0.53803+736.8+100.93505+908.28816+1233+45.6+95+809+1493.7+7+1168.9-1544.4934+18.4+6609.2+94.6+64+50-10+1442.5-144</f>
    </oc>
    <nc r="D29">
      <f>111255.2-0.53803+736.8+100.93505+908.28816+1233+45.6+95+809+1493.7+7+1168.9-1544.4934+18.4+6609.2+94.6+64+50-10+50+36+2700</f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0" sId="1">
    <oc r="E33">
      <f>SUM(E13:E32)</f>
    </oc>
    <nc r="E33">
      <f>SUM(E13:E32)</f>
    </nc>
  </rcc>
</revisions>
</file>

<file path=xl/revisions/revisionLog160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Бюджет_3!$A$1:$F$30</formula>
    <oldFormula>Бюджет_3!$A$1:$F$30</oldFormula>
  </rdn>
  <rcv guid="{3D565D3B-5340-4F48-A925-4914BDDE45AD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c rId="1056" sId="1">
    <oc r="D14">
      <f>24984.7+18+12000+3457.5+676.2+1350+36</f>
    </oc>
    <nc r="D14">
      <f>24984.7+18+12000+3457.5+676.2+1350+36+3511.2</f>
    </nc>
  </rcc>
  <rcc rId="1057" sId="1" numFmtId="4">
    <oc r="G27">
      <v>900</v>
    </oc>
    <nc r="G27"/>
  </rcc>
</revisions>
</file>

<file path=xl/revisions/revisionLog162.xml><?xml version="1.0" encoding="utf-8"?>
<revisions xmlns="http://schemas.openxmlformats.org/spreadsheetml/2006/main" xmlns:r="http://schemas.openxmlformats.org/officeDocument/2006/relationships">
  <rfmt sheetId="1" sqref="D19">
    <dxf>
      <fill>
        <patternFill patternType="solid">
          <bgColor rgb="FFFFFF00"/>
        </patternFill>
      </fill>
    </dxf>
  </rfmt>
  <rcv guid="{2058BFDE-A117-4357-9DDB-4AAB7873BF5A}" action="delete"/>
  <rdn rId="0" localSheetId="1" customView="1" name="Z_2058BFDE_A117_4357_9DDB_4AAB7873BF5A_.wvu.PrintArea" hidden="1" oldHidden="1">
    <formula>Бюджет_3!$A$1:$F$31</formula>
    <oldFormula>Бюджет_3!$A$1:$F$31</oldFormula>
  </rdn>
  <rcv guid="{2058BFDE-A117-4357-9DDB-4AAB7873BF5A}" action="add"/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7" sId="1">
    <oc r="D20">
      <f>602517.1+39612.1+3067.37286+145751.60715+25.70038-1136.1+40000+20800+15000+4178.5+500+261.9+15000+30000+2640+30000-2640+25000+100+57000-199.8+41000+317.7+5000</f>
    </oc>
    <nc r="D20">
      <f>602517.1+39612.1+3067.37286+145751.60715+25.70038-1136.1+40000+20800+15000+4178.5+500+261.9+15000+30000+2640+30000-2640+25000+100+57000-199.8+41000+317.7+5000</f>
    </nc>
  </rcc>
</revisions>
</file>

<file path=xl/revisions/revisionLog164.xml><?xml version="1.0" encoding="utf-8"?>
<revisions xmlns="http://schemas.openxmlformats.org/spreadsheetml/2006/main" xmlns:r="http://schemas.openxmlformats.org/officeDocument/2006/relationships">
  <rfmt sheetId="1" sqref="D17:D21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0" sId="1">
    <oc r="D21">
      <f>5426630.862+16914.1+25344.3+14545+2083+2156+2500+195.1+671.4+886.2+26144.34228+6550.2-1337.07109+1300+145+1686.3+13175+14545-14545-271.52468+8894.8-22.95571+206.3</f>
    </oc>
    <nc r="D21">
      <f>5426630.862+16914.1+25344.3+14545+2083+2156+2500+195.1+671.4+886.2+26144.34228+6550.2-1337.07109+1300+145+1686.3+13175+14545-14545-271.52468+8894.8-22.95571+206.3+17933.6+6380.1+3400+62885.3</f>
    </nc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1" sId="1" numFmtId="4">
    <oc r="H28">
      <v>1500</v>
    </oc>
    <nc r="H28"/>
  </rcc>
  <rcc rId="562" sId="1">
    <oc r="D28">
      <f>5000+148000+868.7-40+50000+26932.2-2500-89.89739</f>
    </oc>
    <nc r="D28">
      <f>5000+148000+868.7-40+50000+26932.2-2500-89.89739+62885.3</f>
    </nc>
  </rcc>
  <rfmt sheetId="1" sqref="D28">
    <dxf>
      <fill>
        <patternFill patternType="solid">
          <bgColor rgb="FFFFC000"/>
        </patternFill>
      </fill>
    </dxf>
  </rfmt>
  <rcc rId="563" sId="1">
    <nc r="G28">
      <v>62885.3</v>
    </nc>
  </rcc>
  <rcc rId="564" sId="1">
    <oc r="G26">
      <v>81.8</v>
    </oc>
    <nc r="G26"/>
  </rcc>
  <rfmt sheetId="1" sqref="D29">
    <dxf>
      <fill>
        <patternFill patternType="none">
          <bgColor auto="1"/>
        </patternFill>
      </fill>
    </dxf>
  </rfmt>
  <rcc rId="565" sId="1">
    <oc r="G29">
      <v>7</v>
    </oc>
    <nc r="G29"/>
  </rcc>
  <rcc rId="566" sId="1" numFmtId="4">
    <oc r="H29">
      <v>1168.9000000000001</v>
    </oc>
    <nc r="H29"/>
  </rcc>
  <rcc rId="567" sId="1">
    <oc r="D21">
      <f>5426630.862+16914.1+25344.3+14545+2083+2156+2500+195.1+671.4+886.2+26144.34228+6550.2-1337.07109+1300+145+1686.3+13175+14545-14545-271.52468+8894.8-22.95571+206.3+17933.6+6380.1+3400+62885.3</f>
    </oc>
    <nc r="D21">
      <f>5426630.862+16914.1+25344.3+14545+2083+2156+2500+195.1+671.4+886.2+26144.34228+6550.2-1337.07109+1300+145+1686.3+13175+14545-14545-271.52468+8894.8-22.95571+206.3+17933.6+6380.1+3400</f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" sId="1">
    <oc r="D25">
      <f>968+505+250</f>
    </oc>
    <nc r="D25">
      <f>968+505+250-206</f>
    </nc>
  </rcc>
  <rcc rId="569" sId="1">
    <oc r="G25">
      <v>250</v>
    </oc>
    <nc r="G25">
      <v>-206</v>
    </nc>
  </rcc>
  <rfmt sheetId="1" sqref="G25" start="0" length="2147483647">
    <dxf>
      <font>
        <color rgb="FFFF0000"/>
      </font>
    </dxf>
  </rfmt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3" sId="1">
    <oc r="D21">
      <f>5426630.862+16914.1+25344.3+14545+2083+2156+2500+195.1+671.4+886.2+26144.34228+6550.2-1337.07109+1300+145+1686.3+13175+14545-14545-271.52468+8894.8-22.95571+206.3+17933.6+6380.1+3400-0.1+66</f>
    </oc>
    <nc r="D21">
      <f>5426630.862+16914.1+25344.3+14545+2083+2156+2500+195.1+671.4+886.2+26144.34228+6550.2-1337.07109+1300+145+1686.3+13175+14545-14545-271.52468+8894.8-22.95571+206.3+17933.6+6380.1+3400+62885.3-0.1+66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6" sId="1">
    <oc r="D21">
      <f>5426630.862+16914.1+25344.3+14545+2083+2156+2500+195.1+671.4+886.2+26144.34228+6550.2-1337.07109+1300+145+1686.3+13175+14545-14545-271.52468+8894.8-22.95571+206.3+17933.6+6380.1+3400+62885.3-0.1+66</f>
    </oc>
    <nc r="D21">
      <f>5426630.862+16914.1+25344.3+14545+2083+2156+2500+195.1+671.4+886.2+26144.34228+6550.2-1337.07109+1300+145+1686.3+13175+14545-14545-271.52468+8894.8-22.95571+206.3+17933.6+6380.1+3400-0.1+66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70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Бюджет_3!$A$1:$F$30</formula>
    <oldFormula>Бюджет_3!$A$1:$F$30</oldFormula>
  </rdn>
  <rcv guid="{3D565D3B-5340-4F48-A925-4914BDDE45AD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v guid="{C9A63B65-37D2-4DB0-90CC-9CA561F60947}" action="delete"/>
  <rdn rId="0" localSheetId="1" customView="1" name="Z_C9A63B65_37D2_4DB0_90CC_9CA561F60947_.wvu.PrintArea" hidden="1" oldHidden="1">
    <formula>Бюджет_3!$A$4:$F$30</formula>
    <oldFormula>Бюджет_3!$A$4:$F$30</oldFormula>
  </rdn>
  <rcv guid="{C9A63B65-37D2-4DB0-90CC-9CA561F60947}" action="add"/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1" sId="1">
    <oc r="D21">
      <f>5426630.862+16914.1+25344.3+14545+2083+2156+2500+195.1+671.4+886.2+26144.34228+6550.2-1337.07109+1300+145+1686.3+13175+14545-14545-271.52468+8894.8-22.95571+805.7+17933.6+6380.1+3400-0.1+66</f>
    </oc>
    <nc r="D21">
      <f>5426630.862+16914.1+25344.3+14545+2083+2156+2500+195.1+671.4+886.2+26144.34228+6550.2-1337.07109+1300+145+1686.3+13175+14545-14545-271.52468+8894.8-22.95571+1605.7+17933.6+6380.1+3400-0.1+66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3" sId="1">
    <oc r="D21">
      <f>5426630.862+16914.1+25344.3+14545+2083+2156+2500+195.1+671.4+886.2+26144.34228+6550.2-1337.07109+1300+145+1686.3+13175+14545-14545-271.52468+8894.8-22.95571+1605.7+17933.6+6380.1+3400-0.1+66</f>
    </oc>
    <nc r="D21">
      <f>5426630.862+16914.1+25344.3+14545+2083+2156+2500+195.1+671.4+886.2+26144.34228+6550.2-1337.07109+1300+145+1686.3+13175+14545-14545-271.52468+8894.8-22.95571+2605.7+17933.6+6380.1+3400-0.1+66</f>
    </nc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4" sId="1">
    <oc r="D20">
      <f>602517.1+39612.1+3067.37286+145751.60715+25.70038-1136.1+40000+20800+15000+4178.5+500+261.9+15000+30000+2640+30000-2640+25000+100+57000-199.8+41000+317.7+2000-15</f>
    </oc>
    <nc r="D20">
      <f>602517.1+39612.1+3067.37286+145751.60715+25.70038-1136.1+40000+20800+15000+4178.5+500+261.9+15000+30000+2640+30000-2640+25000+100+57000-199.8+41000+317.7+2000-15+3200</f>
    </nc>
  </rcc>
  <rfmt sheetId="1" sqref="D20">
    <dxf>
      <fill>
        <patternFill patternType="solid">
          <bgColor rgb="FFFFFF00"/>
        </patternFill>
      </fill>
    </dxf>
  </rfmt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6" sId="1">
    <oc r="D20">
      <f>602517.1+39612.1+3067.37286+145751.60715+25.70038-1136.1+40000+20800+15000+4178.5+500+261.9+15000+30000+2640+30000-2640+25000+100+57000-199.8+41000+317.7+2000-15+3200</f>
    </oc>
    <nc r="D20">
      <f>602517.1+39612.1+3067.37286+145751.60715+25.70038-1136.1+40000+20800+15000+4178.5+500+261.9+15000+30000+2640+30000-2640+25000+100+57000-199.8+41000+317.7+2000-15+3000</f>
    </nc>
  </rcc>
</revisions>
</file>

<file path=xl/revisions/revisionLog176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4" sId="1">
    <oc r="D29">
      <f>111255.2-0.53803+736.8+100.93505+908.28816+1233+45.6+95+809+1493.7+7+1168.9-1544.4934+18.4+6609.2+94.6+64+50-10+50+36+2700-10</f>
    </oc>
    <nc r="D29">
      <f>111255.2-0.53803+736.8+100.93505+908.28816+1233+45.6+95+809+1493.7+7+1168.9-1544.4934+18.4+6609.2+94.6+64+50-10+50+36+2700-10-15</f>
    </nc>
  </rcc>
  <rfmt sheetId="1" sqref="D29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8" sId="1">
    <oc r="A5" t="inlineStr">
      <is>
        <t>к Решения  Собрания депутатов Энгельсского муниципального района Саратовской области</t>
      </is>
    </oc>
    <nc r="A5" t="inlineStr">
      <is>
        <t>к Решению  Собрания депутатов Энгельсского муниципального района Саратовской области</t>
      </is>
    </nc>
  </rcc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0" sId="1">
    <oc r="D15">
      <f>6981.2+1990+6-35+24984.7+24+196329.8-24984.7</f>
    </oc>
    <nc r="D15">
      <f>6981.2+1990+6-35+24984.7+24+196329.8-24984.7+2355</f>
    </nc>
  </rcc>
  <rfmt sheetId="1" sqref="D15">
    <dxf>
      <fill>
        <patternFill patternType="solid">
          <bgColor rgb="FFFFFF00"/>
        </patternFill>
      </fill>
    </dxf>
  </rfmt>
  <rcc rId="601" sId="1" numFmtId="4">
    <nc r="G15">
      <v>2355</v>
    </nc>
  </rcc>
</revisions>
</file>

<file path=xl/revisions/revisionLog18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8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2" sId="1">
    <oc r="F3" t="inlineStr">
      <is>
        <t>от ___ сентября  2025 года № ___/__-2025</t>
      </is>
    </oc>
    <nc r="F3" t="inlineStr">
      <is>
        <t>от ___                    2025 года № ___/__-2025</t>
      </is>
    </nc>
  </rcc>
  <rcv guid="{C58FC767-38F7-466F-9A6B-FC4E646B7681}" action="delete"/>
  <rdn rId="0" localSheetId="1" customView="1" name="Z_C58FC767_38F7_466F_9A6B_FC4E646B7681_.wvu.PrintArea" hidden="1" oldHidden="1">
    <formula>Бюджет_3!$A$1:$F$33</formula>
    <oldFormula>Бюджет_3!$A$1:$F$33</oldFormula>
  </rdn>
  <rcv guid="{C58FC767-38F7-466F-9A6B-FC4E646B7681}" action="add"/>
</revisions>
</file>

<file path=xl/revisions/revisionLog184.xml><?xml version="1.0" encoding="utf-8"?>
<revisions xmlns="http://schemas.openxmlformats.org/spreadsheetml/2006/main" xmlns:r="http://schemas.openxmlformats.org/officeDocument/2006/relationships">
  <rcc rId="959" sId="1">
    <oc r="D21">
      <f>509751.9+1893.9+517.5</f>
    </oc>
    <nc r="D21">
      <f>509751.9+1893.9+517.5+310</f>
    </nc>
  </rcc>
  <rcv guid="{C9A63B65-37D2-4DB0-90CC-9CA561F60947}" action="delete"/>
  <rdn rId="0" localSheetId="1" customView="1" name="Z_C9A63B65_37D2_4DB0_90CC_9CA561F60947_.wvu.PrintArea" hidden="1" oldHidden="1">
    <formula>Бюджет_3!$A$4:$F$30</formula>
    <oldFormula>Бюджет_3!$A$4:$F$30</oldFormula>
  </rdn>
  <rcv guid="{C9A63B65-37D2-4DB0-90CC-9CA561F60947}" action="add"/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0" sId="1">
    <oc r="D33">
      <f>SUM(D13:D32)</f>
    </oc>
    <nc r="D33">
      <f>SUM(D13:D32)</f>
    </nc>
  </rcc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1" sId="1">
    <oc r="D15">
      <f>6981.2+1990+6-35+24984.7+24+196329.8-24984.7+2355</f>
    </oc>
    <nc r="D15">
      <f>6981.2+1990+6-35+24984.7+24+196329.8-24984.7+2355+5827.4</f>
    </nc>
  </rcc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2" sId="1">
    <oc r="D20">
      <f>602517.1+39612.1+3067.37286+145751.60715+25.70038-1136.1+40000+20800+15000+4178.5+500+261.9+15000+30000+2640+30000-2640+25000+100+57000-199.8+41000+317.7+2000-15+3000</f>
    </oc>
    <nc r="D20">
      <f>602517.1+39612.1+3067.37286+145751.60715+25.70038-1136.1+40000+20800+15000+4178.5+500+261.9+15000+30000+2640+30000-2640+25000+100+57000-199.8+41000+317.7+2000-15+3000+10000</f>
    </nc>
  </rcc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3" sId="1">
    <oc r="D21">
      <f>5426630.862+16914.1+25344.3+14545+2083+2156+2500+195.1+671.4+886.2+26144.34228+6550.2-1337.07109+1300+145+1686.3+13175+14545-14545-271.52468+8894.8-22.95571+2605.7+17933.6+6380.1+3400-0.1+66</f>
    </oc>
    <nc r="D21">
      <f>5426630.862+16914.1+25344.3+14545+2083+2156+2500+195.1+671.4+886.2+26144.34228+6550.2-1337.07109+1300+145+1686.3+13175+14545-14545-271.52468+8894.8-22.95571+2605.7+17933.6+6380.1+3400-0.1+66-9780.1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1">
    <dxf>
      <fill>
        <patternFill patternType="solid">
          <bgColor rgb="FFFFFF00"/>
        </patternFill>
      </fill>
    </dxf>
  </rfmt>
  <rcc rId="618" sId="1">
    <oc r="D31">
      <f>1500+4755.9</f>
    </oc>
    <nc r="D31">
      <f>1500+4755.9+596</f>
    </nc>
  </rcc>
  <rcc rId="619" sId="1">
    <oc r="D15">
      <f>6981.2+1990+6-35+24984.7+24+196329.8-24984.7+2355+5827.4</f>
    </oc>
    <nc r="D15">
      <f>6981.2+1990+6-35+24984.7+24+196329.8-24984.7+2355+5827.4+2.6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1" sId="1" numFmtId="4">
    <oc r="E29">
      <v>86103.7</v>
    </oc>
    <nc r="E29">
      <f>86103.7+849</f>
    </nc>
  </rcc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>
    <oc r="D21">
      <f>5231286.3+43082.6+5042.6+37143.6+1190+22+30000+7649.9+15239.1+40+20150+3500+5935.4</f>
    </oc>
    <nc r="D21">
      <f>5231286.3+43082.6+5042.6+37143.6+1190+22+30000+7649.9+15239.1+40+20150+3500+5935.4+463.9</f>
    </nc>
  </rcc>
  <rfmt sheetId="1" sqref="D21">
    <dxf>
      <fill>
        <patternFill patternType="solid">
          <bgColor rgb="FFFFFF00"/>
        </patternFill>
      </fill>
    </dxf>
  </rfmt>
</revisions>
</file>

<file path=xl/revisions/revisionLog19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3.xml><?xml version="1.0" encoding="utf-8"?>
<revisions xmlns="http://schemas.openxmlformats.org/spreadsheetml/2006/main" xmlns:r="http://schemas.openxmlformats.org/officeDocument/2006/relationships">
  <rcc rId="593" sId="1">
    <oc r="D19">
      <f>173991.4+40+982.2+60+600+2579.9+35900+500+768.3-0.5-0.3+2000+1380-2000+100+100+570+750-4.243-0.1-115+1420.3</f>
    </oc>
    <nc r="D19">
      <f>173991.4+40+982.2+60+600+2579.9+35900+500+768.3-0.5-0.3+2000+1380-2000+100+100+570+750-4.243-0.1-115+1185+235.3</f>
    </nc>
  </rcc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2" sId="1">
    <oc r="D30">
      <f>23515.1+5083.2+300+400+264.7</f>
    </oc>
    <nc r="D30">
      <f>23515.1+5083.2+300+400+264.7+400+400</f>
    </nc>
  </rcc>
  <rfmt sheetId="1" sqref="D30">
    <dxf>
      <fill>
        <patternFill patternType="solid">
          <bgColor rgb="FFFFFF00"/>
        </patternFill>
      </fill>
    </dxf>
  </rfmt>
  <rcc rId="623" sId="1" numFmtId="4">
    <nc r="G30">
      <v>400</v>
    </nc>
  </rcc>
</revisions>
</file>

<file path=xl/revisions/revisionLog195.xml><?xml version="1.0" encoding="utf-8"?>
<revisions xmlns="http://schemas.openxmlformats.org/spreadsheetml/2006/main" xmlns:r="http://schemas.openxmlformats.org/officeDocument/2006/relationships">
  <rfmt sheetId="1" sqref="D13:F32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3" sId="1">
    <oc r="D30">
      <f>23515.1+5083.2+300+400+264.7+400+400</f>
    </oc>
    <nc r="D30">
      <f>23515.1+5083.2+300+400+264.7+400+400+400</f>
    </nc>
  </rcc>
  <rcc rId="634" sId="1" numFmtId="4">
    <oc r="G30">
      <v>400</v>
    </oc>
    <nc r="G30">
      <v>800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0:D30">
    <dxf>
      <fill>
        <patternFill patternType="solid">
          <bgColor rgb="FF00B0F0"/>
        </patternFill>
      </fill>
    </dxf>
  </rfmt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6" sId="1">
    <oc r="D32">
      <f>180000+6555+15757.7-80000+112364</f>
    </oc>
    <nc r="D32">
      <f>180000+6555+15757.7-80000+112364-112364</f>
    </nc>
  </rcc>
  <rfmt sheetId="1" sqref="D32">
    <dxf>
      <fill>
        <patternFill patternType="solid">
          <bgColor rgb="FFFFFF00"/>
        </patternFill>
      </fill>
    </dxf>
  </rfmt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9" sId="1">
    <oc r="D30">
      <f>23515.1+5083.2+300+400+264.7+400+400+400</f>
    </oc>
    <nc r="D30">
      <f>23515.1+5083.2+300+400+264.7+400+800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5" sId="1">
    <oc r="D20">
      <f>602517.1+39612.1+3067.37286+145751.60715+25.70038-1136.1+40000+20800+15000+4178.5+500+261.9+15000+30000+2640+30000-2640+25000+100+57000-199.8+41000+317.7+2000-15+3000+10000+5069.2-757.1</f>
    </oc>
    <nc r="D20">
      <f>602517.1+39612.1+3067.37286+145751.60715+25.70038-1136.1+40000+20800+15000+4178.5+500+261.9+15000+30000+2640+30000-2640+25000+100+57000-199.8+41000+317.7+2000-15+3000+10000+5069.2-757.1-397.02775</f>
    </nc>
  </rcc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">
    <dxf>
      <fill>
        <patternFill patternType="solid">
          <bgColor rgb="FFFFFF00"/>
        </patternFill>
      </fill>
    </dxf>
  </rfmt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6" sId="1">
    <oc r="D16">
      <f>150000+868.7-868.7+7585.5+7585.5-31</f>
    </oc>
    <nc r="D16">
      <f>150000+868.7-868.7+7585.5+7585.5-31-30.9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8" sId="1">
    <oc r="D21">
      <f>5426630.862+16914.1+25344.3+14545+2083+2156+2500+195.1+671.4+886.2+26144.34228+6550.2-1337.07109+1300+145+1686.3+13175+14545-14545-271.52468+8894.8-22.95571+2605.7+17933.6+6380.1+3400-0.1+66-9780.1-17933.6</f>
    </oc>
    <nc r="D21">
      <f>5541078.6+43675-6380.1</f>
    </nc>
  </rcc>
  <rfmt sheetId="1" sqref="D21">
    <dxf>
      <fill>
        <patternFill patternType="solid">
          <bgColor rgb="FFFFFF00"/>
        </patternFill>
      </fill>
    </dxf>
  </rfmt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9" sId="1">
    <oc r="D21">
      <f>5541078.6+43675-6380.1</f>
    </oc>
    <nc r="D21">
      <f>5541078.6-43675-6380.1</f>
    </nc>
  </rcc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3" sId="1">
    <oc r="D21">
      <f>5541078.6-43675-6380.1</f>
    </oc>
    <nc r="D21">
      <f>5541078.6-43675-6380.1-17933.6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8" sId="1">
    <oc r="D21">
      <f>5541078.6-43675-6380.1-17933.6</f>
    </oc>
    <nc r="D21">
      <f>5541078.6-43675-6380.1-17993.6</f>
    </nc>
  </rcc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9" sId="1">
    <oc r="D25">
      <f>968+505+250-206</f>
    </oc>
    <nc r="D25">
      <f>968+505+250-206-741.2</f>
    </nc>
  </rcc>
  <rcc rId="660" sId="1">
    <oc r="D30">
      <f>23515.1+5083.2+300+400+264.7+400+800</f>
    </oc>
    <nc r="D30">
      <f>23515.1+5083.2+300+400+264.7+400+800-201.8</f>
    </nc>
  </rcc>
  <rcc rId="661" sId="1">
    <oc r="D13">
      <f>294082+27539</f>
    </oc>
    <nc r="D13">
      <f>294082+27539+0.1</f>
    </nc>
  </rcc>
  <rcc rId="662" sId="1">
    <oc r="D21">
      <f>5541078.6-43675-6380.1-17993.6</f>
    </oc>
    <nc r="D21">
      <f>5541078.6-6380.1-17933.6</f>
    </nc>
  </rcc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4" sId="1">
    <oc r="D21">
      <f>5541078.6-6380.1-17933.6</f>
    </oc>
    <nc r="D21">
      <f>5541078.6-6380.1-17933.6-25577.10734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6" sId="1">
    <oc r="D21">
      <f>5541078.6-6380.1-17933.6-25577.10734</f>
    </oc>
    <nc r="D21">
      <f>5541078.6-6380.1-17933.6</f>
    </nc>
  </rcc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5" sId="1">
    <oc r="D30">
      <f>23515.1+5083.2+300+400+264.7+400+800-201.8</f>
    </oc>
    <nc r="D30">
      <f>23515.1+5083.2+300+400+264.7+400+800-894.8</f>
    </nc>
  </rcc>
  <rcc rId="676" sId="1" numFmtId="4">
    <oc r="G30">
      <v>800</v>
    </oc>
    <nc r="G30">
      <v>-894.8</v>
    </nc>
  </rcc>
  <rfmt sheetId="1" sqref="C30:D30">
    <dxf>
      <fill>
        <patternFill patternType="solid">
          <bgColor rgb="FFFFFF00"/>
        </patternFill>
      </fill>
    </dxf>
  </rfmt>
  <rcc rId="677" sId="1">
    <oc r="D25">
      <f>968+505+250-206-741.2</f>
    </oc>
    <nc r="D25">
      <f>968+505+250-206-740.2</f>
    </nc>
  </rcc>
  <rfmt sheetId="1" sqref="D25">
    <dxf>
      <fill>
        <patternFill patternType="solid">
          <bgColor rgb="FFFFFF00"/>
        </patternFill>
      </fill>
    </dxf>
  </rfmt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" sId="1">
    <nc r="G25">
      <v>-740.2</v>
    </nc>
  </rcc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" sId="1">
    <oc r="D21">
      <f>5541078.6-6380.1-17933.6</f>
    </oc>
    <nc r="D21">
      <f>5541078.6-6380.1-17933.6-45694.3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4:F14">
    <dxf>
      <fill>
        <patternFill patternType="solid">
          <bgColor rgb="FFFFFF00"/>
        </patternFill>
      </fill>
    </dxf>
  </rfmt>
  <rcc rId="685" sId="1">
    <oc r="D15">
      <f>6981.2+1990+6-35+24984.7+24+196329.8-24984.7+2355+5827.4+2.6</f>
    </oc>
    <nc r="D15">
      <f>6981.2+1990+6-35+24984.7+24+196329.8-24984.7+2355+5827.4+2.6-487.75001-0.1169</f>
    </nc>
  </rcc>
  <rfmt sheetId="1" sqref="E14:F14">
    <dxf>
      <fill>
        <patternFill patternType="none">
          <bgColor auto="1"/>
        </patternFill>
      </fill>
    </dxf>
  </rfmt>
  <rfmt sheetId="1" sqref="B15: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7" sId="1">
    <oc r="D16">
      <f>150000+868.7-868.7+7585.5+7585.5-31-30.9</f>
    </oc>
    <nc r="D16">
      <f>150000+868.7-868.7+7585.5+7585.5-31-30.9</f>
    </nc>
  </rcc>
  <rfmt sheetId="1" sqref="B16:D16">
    <dxf>
      <fill>
        <patternFill patternType="solid">
          <bgColor rgb="FFFFFF00"/>
        </patternFill>
      </fill>
    </dxf>
  </rfmt>
  <rcc rId="688" sId="1">
    <oc r="D22">
      <f>76156.6+20000+65.5+5689.6+22232.83132+1136.1+20565.2+2994.7+10.5+4059+310.7+66.2+2640+15953.8-2640+97.3+10000+6601.74987+1500-85+3762.3</f>
    </oc>
    <nc r="D22">
      <f>76156.6+20000+65.5+5689.6+22232.83132+1136.1+20565.2+2994.7+10.5+4059+310.7+66.2+2640+15953.8-2640+97.3+10000+6601.74987+1500-85+3762.3-2655.52985-127.52801</f>
    </nc>
  </rcc>
  <rfmt sheetId="1" sqref="B22:D22">
    <dxf>
      <fill>
        <patternFill patternType="solid">
          <bgColor rgb="FFFFFF00"/>
        </patternFill>
      </fill>
    </dxf>
  </rfmt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9" sId="1">
    <oc r="D29">
      <f>111255.2-0.53803+736.8+100.93505+908.28816+1233+45.6+95+809+1493.7+7+1168.9-1544.4934+18.4+6609.2+94.6+64+50-10+50+36+2700-10-15</f>
    </oc>
    <nc r="D29">
      <f>111255.2-0.53803+736.8+100.93505+908.28816+1233+45.6+95+809+1493.7+7+1168.9-1544.4934+18.4+6609.2+94.6+64+50-10+50+36+2700-10-15-7013.73507-4593.93093-281.9536-654.37284</f>
    </nc>
  </rcc>
  <rfmt sheetId="1" sqref="B29:D29">
    <dxf>
      <fill>
        <patternFill patternType="solid">
          <bgColor rgb="FFFFFF00"/>
        </patternFill>
      </fill>
    </dxf>
  </rfmt>
  <rcc rId="690" sId="1">
    <oc r="D31">
      <f>1500+4755.9+596</f>
    </oc>
    <nc r="D31">
      <f>1500+4755.9+596-596</f>
    </nc>
  </rcc>
  <rfmt sheetId="1" sqref="B31:D31">
    <dxf>
      <fill>
        <patternFill patternType="solid">
          <bgColor rgb="FFFFFF00"/>
        </patternFill>
      </fill>
    </dxf>
  </rfmt>
  <rcc rId="691" sId="1">
    <oc r="D32">
      <f>180000+6555+15757.7-80000+112364-112364</f>
    </oc>
    <nc r="D32">
      <f>180000+6555+15757.7-80000+112364-112364-4820.82546</f>
    </nc>
  </rcc>
  <rfmt sheetId="1" sqref="B32:D32">
    <dxf>
      <fill>
        <patternFill patternType="solid">
          <bgColor rgb="FFFFFF00"/>
        </patternFill>
      </fill>
    </dxf>
  </rfmt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2" sId="1">
    <oc r="D21">
      <f>5541078.6-6380.1-17933.6-45694.3</f>
    </oc>
    <nc r="D21">
      <f>5541078.6-6380.1-17933.6-45694.3-25577.073</f>
    </nc>
  </rcc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3" sId="1">
    <oc r="D21">
      <f>5541078.6-6380.1-17933.6-45694.3-25577.073</f>
    </oc>
    <nc r="D21">
      <f>5541078.6-17933.6-45694.3-25577.073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5" sId="1">
    <oc r="D26">
      <f>72085.2+77+5688.9+1640.1+250+2218.4+81.8</f>
    </oc>
    <nc r="D26">
      <f>72085.2+77+5688.9+1640.1+250+2218.4+81.8-4399.98572</f>
    </nc>
  </rcc>
  <rcc rId="696" sId="1">
    <oc r="E26">
      <f>288232.1+0.04286+78911.8</f>
    </oc>
    <nc r="E26">
      <f>288232.1+0.04286+78911.8+2957.79249</f>
    </nc>
  </rcc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7" sId="1">
    <oc r="D21">
      <f>5541078.6-17933.6-45694.3-25577.073</f>
    </oc>
    <nc r="D21">
      <f>5541078.6-17933.6-45694.3-25577.073-21780.07841</f>
    </nc>
  </rcc>
  <rcc rId="698" sId="1">
    <oc r="D28">
      <f>5000+148000+868.7-40+50000+26932.2-2500-89.89739+62885.3-62885.3</f>
    </oc>
    <nc r="D28">
      <f>5000+148000+868.7-40+50000+26932.2-2500-89.89739+62885.3-62885.3-6731.974</f>
    </nc>
  </rcc>
  <rfmt sheetId="1" sqref="D28">
    <dxf>
      <fill>
        <patternFill patternType="solid">
          <bgColor rgb="FFFFFF00"/>
        </patternFill>
      </fill>
    </dxf>
  </rfmt>
  <rfmt sheetId="1" sqref="D26:E26">
    <dxf>
      <fill>
        <patternFill patternType="solid">
          <bgColor rgb="FFFFFF00"/>
        </patternFill>
      </fill>
    </dxf>
  </rfmt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1" sId="1">
    <oc r="D20">
      <f>602517.1+39612.1+3067.37286+145751.60715+25.70038-1136.1+40000+20800+15000+4178.5+500+261.9+15000+30000+2640+30000-2640+25000+100+57000-199.8+41000+317.7+2000-15+3000+10000+5069.2-757.1-397.02775</f>
    </oc>
    <nc r="D20">
      <f>602517.1+39612.1+3067.37286+145751.60715+25.70038-1136.1+40000+20800+15000+4178.5+500+261.9+15000+30000+2640+30000-2640+25000+100+57000-199.8+41000+317.7+2000-15+3000+10000+5069.2-757.1-133148.73022+4600</f>
    </nc>
  </rcc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 patternType="solid">
          <bgColor rgb="FFFFFF00"/>
        </patternFill>
      </fill>
    </dxf>
  </rfmt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3:F32">
    <dxf>
      <fill>
        <patternFill patternType="none">
          <bgColor auto="1"/>
        </patternFill>
      </fill>
    </dxf>
  </rfmt>
  <rfmt sheetId="1" sqref="D13">
    <dxf>
      <fill>
        <patternFill patternType="solid">
          <bgColor rgb="FFFFFF00"/>
        </patternFill>
      </fill>
    </dxf>
  </rfmt>
  <rfmt sheetId="1" sqref="D14">
    <dxf>
      <fill>
        <patternFill patternType="solid">
          <bgColor rgb="FFFFFF00"/>
        </patternFill>
      </fill>
    </dxf>
  </rfmt>
  <rfmt sheetId="1" sqref="D15">
    <dxf>
      <fill>
        <patternFill patternType="solid">
          <bgColor rgb="FFFFFF00"/>
        </patternFill>
      </fill>
    </dxf>
  </rfmt>
  <rfmt sheetId="1" sqref="D16">
    <dxf>
      <fill>
        <patternFill patternType="solid">
          <bgColor rgb="FFFFFF00"/>
        </patternFill>
      </fill>
    </dxf>
  </rfmt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9">
    <dxf>
      <fill>
        <patternFill patternType="solid">
          <bgColor rgb="FFFFFF00"/>
        </patternFill>
      </fill>
    </dxf>
  </rfmt>
  <rfmt sheetId="1" sqref="D20">
    <dxf>
      <fill>
        <patternFill patternType="solid">
          <bgColor rgb="FFFFFF00"/>
        </patternFill>
      </fill>
    </dxf>
  </rfmt>
  <rfmt sheetId="1" sqref="D22">
    <dxf>
      <fill>
        <patternFill patternType="solid">
          <bgColor rgb="FFFFFF00"/>
        </patternFill>
      </fill>
    </dxf>
  </rfmt>
  <rfmt sheetId="1" sqref="D23">
    <dxf>
      <fill>
        <patternFill patternType="solid">
          <bgColor rgb="FFFFFF00"/>
        </patternFill>
      </fill>
    </dxf>
  </rfmt>
  <rfmt sheetId="1" sqref="D24:D25">
    <dxf>
      <fill>
        <patternFill patternType="solid">
          <bgColor rgb="FFFFFF00"/>
        </patternFill>
      </fill>
    </dxf>
  </rfmt>
  <rfmt sheetId="1" sqref="D26">
    <dxf>
      <fill>
        <patternFill patternType="solid">
          <bgColor rgb="FFFFFF00"/>
        </patternFill>
      </fill>
    </dxf>
  </rfmt>
  <rfmt sheetId="1" sqref="D28">
    <dxf>
      <fill>
        <patternFill patternType="solid">
          <bgColor rgb="FFFFFF00"/>
        </patternFill>
      </fill>
    </dxf>
  </rfmt>
  <rfmt sheetId="1" sqref="D29">
    <dxf>
      <fill>
        <patternFill patternType="solid">
          <bgColor rgb="FFFFFF00"/>
        </patternFill>
      </fill>
    </dxf>
  </rfmt>
  <rfmt sheetId="1" sqref="D30">
    <dxf>
      <fill>
        <patternFill patternType="solid">
          <bgColor rgb="FFFFFF00"/>
        </patternFill>
      </fill>
    </dxf>
  </rfmt>
  <rfmt sheetId="1" sqref="D31">
    <dxf>
      <fill>
        <patternFill patternType="solid">
          <bgColor rgb="FFFFFF00"/>
        </patternFill>
      </fill>
    </dxf>
  </rfmt>
  <rfmt sheetId="1" sqref="D32">
    <dxf>
      <fill>
        <patternFill patternType="solid">
          <bgColor rgb="FFFFFF00"/>
        </patternFill>
      </fill>
    </dxf>
  </rfmt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7">
    <dxf>
      <fill>
        <patternFill patternType="solid">
          <bgColor rgb="FFFFFF00"/>
        </patternFill>
      </fill>
    </dxf>
  </rfmt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8" sId="1">
    <oc r="D17">
      <f>300+197.8+54+88.1</f>
    </oc>
    <nc r="D17">
      <f>300+197.8+54+88.1-92-7.9</f>
    </nc>
  </rcc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9" sId="1">
    <oc r="E29">
      <f>86103.7+849</f>
    </oc>
    <nc r="E29">
      <f>86103.7+849+1389.4</f>
    </nc>
  </rcc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2" sId="1">
    <oc r="D19">
      <f>173991.4+40+982.2+60+600+2579.9+35900+500+768.3-0.5-0.3+2000+1380-2000+100+100+570+750-4.243-0.1-115+1185+235.3+3914.2-85.5-769.75134-116</f>
    </oc>
    <nc r="D19">
      <f>173991.4+40+982.2+60+600+2579.9+35900+500+768.3-0.5-0.3+2000+1380-2000+100+100+570+750-4.243-0.1-115+1185+235.3+3914.2-85.5-769.75134-116-0.1</f>
    </nc>
  </rcc>
  <rcc rId="713" sId="1">
    <oc r="D20">
      <f>602517.1+39612.1+3067.37286+145751.60715+25.70038-1136.1+40000+20800+15000+4178.5+500+261.9+15000+30000+2640+30000-2640+25000+100+57000-199.8+41000+317.7+2000-15+3000+10000+5069.2-757.1-133148.73022+4600</f>
    </oc>
    <nc r="D20">
      <f>602517.1+39612.1+3067.37286+145751.60715+25.70038-1136.1+40000+20800+15000+4178.5+500+261.9+15000+30000+2640+30000-2640+25000+100+57000-199.8+41000+317.7+2000-15+3000+10000+5069.2-757.1-133148.73022+4600-0.1</f>
    </nc>
  </rcc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5" sId="1">
    <oc r="D20">
      <f>602517.1+39612.1+3067.37286+145751.60715+25.70038-1136.1+40000+20800+15000+4178.5+500+261.9+15000+30000+2640+30000-2640+25000+100+57000-199.8+41000+317.7+2000-15+3000+10000+5069.2-757.1-133148.73022+4600-0.1</f>
    </oc>
    <nc r="D20">
      <f>602517.1+39612.1+3067.37286+145751.60715+25.70038-1136.1+40000+20800+15000+4178.5+500+261.9+15000+30000+2640+30000-2640+25000+100+57000-199.8+41000+317.7+2000-15+3000+10000+5069.2-757.1-33148.73022+4600-0.1</f>
    </nc>
  </rcc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8" sId="1" odxf="1" dxf="1">
    <nc r="B39" t="inlineStr">
      <is>
        <t>Наименование</t>
      </is>
    </nc>
    <odxf>
      <font>
        <b val="0"/>
        <sz val="10"/>
        <color auto="1"/>
        <name val="Arial"/>
        <scheme val="none"/>
      </font>
      <alignment horizontal="general" vertical="bottom" readingOrder="0"/>
      <border outline="0">
        <left/>
        <right/>
        <top/>
        <bottom/>
      </border>
      <protection hidden="0"/>
    </odxf>
    <ndxf>
      <font>
        <b/>
        <sz val="10"/>
        <color auto="1"/>
        <name val="Times New Roman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19" sId="1" odxf="1" dxf="1">
    <nc r="C39" t="inlineStr">
      <is>
        <t>Целевая статья</t>
      </is>
    </nc>
    <odxf>
      <font>
        <b val="0"/>
        <sz val="10"/>
        <color auto="1"/>
        <name val="Arial"/>
        <scheme val="none"/>
      </font>
      <alignment horizontal="general" vertical="bottom" readingOrder="0"/>
      <border outline="0">
        <left/>
        <right/>
        <top/>
        <bottom/>
      </border>
      <protection hidden="0"/>
    </odxf>
    <ndxf>
      <font>
        <b/>
        <sz val="10"/>
        <color auto="1"/>
        <name val="Times New Roman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20" sId="1" odxf="1" dxf="1">
    <nc r="D39" t="inlineStr">
      <is>
        <t>2026 год</t>
      </is>
    </nc>
    <odxf>
      <font>
        <b val="0"/>
        <sz val="10"/>
        <color auto="1"/>
        <name val="Arial"/>
        <scheme val="none"/>
      </font>
      <alignment horizontal="general" vertical="bottom" readingOrder="0"/>
      <border outline="0">
        <left/>
        <right/>
        <top/>
        <bottom/>
      </border>
      <protection hidden="0"/>
    </odxf>
    <ndxf>
      <font>
        <b/>
        <sz val="10"/>
        <color auto="1"/>
        <name val="Times New Roman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21" sId="1" odxf="1" dxf="1">
    <nc r="E39" t="inlineStr">
      <is>
        <t>2027 год</t>
      </is>
    </nc>
    <odxf>
      <font>
        <b val="0"/>
        <sz val="10"/>
        <color auto="1"/>
        <name val="Arial"/>
        <scheme val="none"/>
      </font>
      <alignment horizontal="general" vertical="bottom" readingOrder="0"/>
      <border outline="0">
        <left/>
        <right/>
        <top/>
        <bottom/>
      </border>
      <protection hidden="0"/>
    </odxf>
    <ndxf>
      <font>
        <b/>
        <sz val="10"/>
        <color auto="1"/>
        <name val="Times New Roman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22" sId="1" odxf="1" dxf="1">
    <nc r="F39" t="inlineStr">
      <is>
        <t>2028 год</t>
      </is>
    </nc>
    <odxf>
      <font>
        <b val="0"/>
        <sz val="10"/>
        <color auto="1"/>
        <name val="Arial"/>
        <scheme val="none"/>
      </font>
      <alignment horizontal="general" vertical="bottom" readingOrder="0"/>
      <border outline="0">
        <left/>
        <right/>
        <top/>
        <bottom/>
      </border>
      <protection hidden="0"/>
    </odxf>
    <ndxf>
      <font>
        <b/>
        <sz val="10"/>
        <color auto="1"/>
        <name val="Times New Roman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sqref="B40" start="0" length="0">
    <dxf>
      <font>
        <b/>
        <sz val="10"/>
        <color auto="1"/>
        <name val="Times New Roman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fmt sheetId="1" sqref="C40" start="0" length="0">
    <dxf>
      <font>
        <b/>
        <sz val="10"/>
        <color auto="1"/>
        <name val="Times New Roman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fmt sheetId="1" sqref="D40" start="0" length="0">
    <dxf>
      <font>
        <b/>
        <sz val="10"/>
        <color auto="1"/>
        <name val="Times New Roman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fmt sheetId="1" sqref="E40" start="0" length="0">
    <dxf>
      <font>
        <b/>
        <sz val="10"/>
        <color auto="1"/>
        <name val="Times New Roman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fmt sheetId="1" sqref="F40" start="0" length="0">
    <dxf>
      <font>
        <b/>
        <sz val="10"/>
        <color auto="1"/>
        <name val="Times New Roman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cc rId="723" sId="1" odxf="1" dxf="1">
    <nc r="B41">
      <v>1</v>
    </nc>
    <odxf>
      <font>
        <b val="0"/>
        <sz val="10"/>
        <color auto="1"/>
        <name val="Arial"/>
        <scheme val="none"/>
      </font>
      <alignment horizontal="general" vertical="bottom" readingOrder="0"/>
      <border outline="0">
        <left/>
        <right/>
        <top/>
        <bottom/>
      </border>
      <protection hidden="0"/>
    </odxf>
    <ndxf>
      <font>
        <b/>
        <sz val="8"/>
        <color auto="1"/>
        <name val="Arial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24" sId="1" odxf="1" dxf="1">
    <nc r="C41">
      <v>2</v>
    </nc>
    <odxf>
      <font>
        <b val="0"/>
        <sz val="10"/>
        <color auto="1"/>
        <name val="Arial"/>
        <scheme val="none"/>
      </font>
      <alignment horizontal="general" vertical="bottom" readingOrder="0"/>
      <border outline="0">
        <left/>
        <right/>
        <top/>
        <bottom/>
      </border>
      <protection hidden="0"/>
    </odxf>
    <ndxf>
      <font>
        <b/>
        <sz val="8"/>
        <color auto="1"/>
        <name val="Arial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25" sId="1" odxf="1" dxf="1">
    <nc r="D41">
      <v>3</v>
    </nc>
    <odxf>
      <font>
        <b val="0"/>
        <sz val="10"/>
        <color auto="1"/>
        <name val="Arial"/>
        <scheme val="none"/>
      </font>
      <alignment horizontal="general" vertical="bottom" wrapText="0" readingOrder="0"/>
      <border outline="0">
        <left/>
        <right/>
        <top/>
        <bottom/>
      </border>
      <protection hidden="0"/>
    </odxf>
    <ndxf>
      <font>
        <b/>
        <sz val="9"/>
        <color auto="1"/>
        <name val="Arial"/>
        <scheme val="none"/>
      </font>
      <alignment horizontal="center" vertical="center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26" sId="1" odxf="1" dxf="1">
    <nc r="E41">
      <v>4</v>
    </nc>
    <odxf>
      <font>
        <b val="0"/>
        <sz val="10"/>
        <color auto="1"/>
        <name val="Arial"/>
        <scheme val="none"/>
      </font>
      <alignment horizontal="general" vertical="bottom" readingOrder="0"/>
      <border outline="0">
        <left/>
        <right/>
        <top/>
        <bottom/>
      </border>
      <protection hidden="0"/>
    </odxf>
    <ndxf>
      <font>
        <b/>
        <sz val="8"/>
        <color auto="1"/>
        <name val="Arial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27" sId="1" odxf="1" dxf="1">
    <nc r="F41">
      <v>5</v>
    </nc>
    <odxf>
      <font>
        <b val="0"/>
        <sz val="10"/>
        <color auto="1"/>
        <name val="Arial"/>
        <scheme val="none"/>
      </font>
      <alignment horizontal="general" vertical="bottom" readingOrder="0"/>
      <border outline="0">
        <left/>
        <right/>
        <top/>
        <bottom/>
      </border>
      <protection hidden="0"/>
    </odxf>
    <ndxf>
      <font>
        <b/>
        <sz val="8"/>
        <color auto="1"/>
        <name val="Arial"/>
        <scheme val="none"/>
      </font>
      <alignment horizontal="center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28" sId="1" odxf="1" dxf="1">
    <nc r="B42" t="inlineStr">
      <is>
    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29" sId="1" odxf="1" dxf="1">
    <nc r="C42" t="inlineStr">
      <is>
        <t>1Г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30" sId="1" odxf="1" dxf="1" numFmtId="4">
    <nc r="D42">
      <v>311155.7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31" sId="1" odxf="1" dxf="1" numFmtId="4">
    <nc r="E42">
      <v>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32" sId="1" odxf="1" dxf="1" numFmtId="4">
    <nc r="F42">
      <v>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33" sId="1" odxf="1" dxf="1">
    <nc r="B43" t="inlineStr">
      <is>
        <t>Муниципальная программа "Комплексное развитие сельских территорий в Энгельсском муниципальном районе"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34" sId="1" odxf="1" dxf="1">
    <nc r="C43" t="inlineStr">
      <is>
        <t>1Д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35" sId="1" odxf="1" dxf="1" numFmtId="4">
    <nc r="D43">
      <v>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36" sId="1" odxf="1" dxf="1" numFmtId="4">
    <nc r="E43">
      <v>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37" sId="1" odxf="1" dxf="1" numFmtId="4">
    <nc r="F43">
      <v>30360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38" sId="1" odxf="1" dxf="1">
    <nc r="B44" t="inlineStr">
      <is>
        <t>Муниципальная программа "Переселение граждан Энгельсского муниципального района из аварийного жилищного фонда в 2022-2027 годах"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39" sId="1" odxf="1" dxf="1">
    <nc r="C44" t="inlineStr">
      <is>
        <t>1М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40" sId="1" odxf="1" dxf="1" numFmtId="4">
    <nc r="D44">
      <v>24984.7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41" sId="1" odxf="1" dxf="1" numFmtId="4">
    <nc r="E44">
      <v>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42" sId="1" odxf="1" dxf="1" numFmtId="4">
    <nc r="F44">
      <v>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43" sId="1" odxf="1" dxf="1">
    <nc r="B45" t="inlineStr">
      <is>
        <t>Муниципальная программа "Эффективное управление и распоряжение муниципальным имуществом Энгельсского муниципального района"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44" sId="1" odxf="1" dxf="1">
    <nc r="C45" t="inlineStr">
      <is>
        <t>30 0 00 00000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45" sId="1" odxf="1" dxf="1" numFmtId="4">
    <nc r="D45">
      <v>12303.5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46" sId="1" odxf="1" dxf="1" numFmtId="4">
    <nc r="E45">
      <v>11679.5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47" sId="1" odxf="1" dxf="1" numFmtId="4">
    <nc r="F45">
      <v>11679.5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48" sId="1" odxf="1" dxf="1">
    <nc r="B46" t="inlineStr">
      <is>
        <t>Муниципальная программа "Молодежь Энгельсского муниципального района"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49" sId="1" odxf="1" dxf="1">
    <nc r="C46" t="inlineStr">
      <is>
        <t>31 0 00 00000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50" sId="1" odxf="1" dxf="1" numFmtId="4">
    <nc r="D46">
      <v>14618.7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51" sId="1" odxf="1" dxf="1" numFmtId="4">
    <nc r="E46">
      <v>13491.4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52" sId="1" odxf="1" dxf="1" numFmtId="4">
    <nc r="F46">
      <v>13494.1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53" sId="1" odxf="1" dxf="1">
    <nc r="B47" t="inlineStr">
      <is>
        <t>Муниципальная программа "Развитие физической культуры и спорта на территории Энгельсского муниципального района Саратовской области"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54" sId="1" odxf="1" dxf="1">
    <nc r="C47" t="inlineStr">
      <is>
        <t>32 0 00 00000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55" sId="1" odxf="1" dxf="1" numFmtId="4">
    <nc r="D47">
      <v>209446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56" sId="1" odxf="1" dxf="1" numFmtId="4">
    <nc r="E47">
      <v>205386.2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57" sId="1" odxf="1" dxf="1" numFmtId="4">
    <nc r="F47">
      <v>205711.2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58" sId="1" odxf="1" dxf="1">
    <nc r="B48" t="inlineStr">
      <is>
        <t>Муниципальная программа "Управление муниципальными финансами Энгельсского муниципального района"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59" sId="1" odxf="1" dxf="1">
    <nc r="C48" t="inlineStr">
      <is>
        <t>33 0 00 00000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60" sId="1" odxf="1" dxf="1" numFmtId="4">
    <nc r="D48">
      <v>739075.6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61" sId="1" odxf="1" dxf="1" numFmtId="4">
    <nc r="E48">
      <v>780372.6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62" sId="1" odxf="1" dxf="1" numFmtId="4">
    <nc r="F48">
      <v>839208.2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63" sId="1" odxf="1" dxf="1">
    <nc r="B49" t="inlineStr">
      <is>
        <t>Муниципальная программа "Развитие образования в Энгельсском муниципальном районе"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64" sId="1" odxf="1" dxf="1">
    <nc r="C49" t="inlineStr">
      <is>
        <t>43 0 00 00000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65" sId="1" odxf="1" dxf="1" numFmtId="4">
    <nc r="D49">
      <v>6064828.4000000004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66" sId="1" odxf="1" dxf="1" numFmtId="4">
    <nc r="E49">
      <v>5396812.4000000004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67" sId="1" odxf="1" dxf="1" numFmtId="4">
    <nc r="F49">
      <v>5509425.5999999996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68" sId="1" odxf="1" dxf="1">
    <nc r="B50" t="inlineStr">
      <is>
    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69" sId="1" odxf="1" dxf="1">
    <nc r="C50" t="inlineStr">
      <is>
        <t>49 0 00 00000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70" sId="1" odxf="1" dxf="1" numFmtId="4">
    <nc r="D50">
      <v>51633.5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71" sId="1" odxf="1" dxf="1" numFmtId="4">
    <nc r="E50">
      <v>46421.1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72" sId="1" odxf="1" dxf="1" numFmtId="4">
    <nc r="F50">
      <v>46000.6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73" sId="1" odxf="1" dxf="1">
    <nc r="B51" t="inlineStr">
      <is>
        <t>Муниципальная программа "Развитие культуры на территории Энгельсского муниципального района Саратовской области"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74" sId="1" odxf="1" dxf="1">
    <nc r="C51" t="inlineStr">
      <is>
        <t>50 0 00 00000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75" sId="1" odxf="1" dxf="1" numFmtId="4">
    <nc r="D51">
      <v>509751.9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76" sId="1" odxf="1" dxf="1" numFmtId="4">
    <nc r="E51">
      <v>738187.2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77" sId="1" odxf="1" dxf="1" numFmtId="4">
    <nc r="F51">
      <v>738637.5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78" sId="1" odxf="1" dxf="1">
    <nc r="B52" t="inlineStr">
      <is>
        <t>Муниципальная программа "Развитие земельных отношений на территории Энгельсского муниципального района Саратовской области"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79" sId="1" odxf="1" dxf="1">
    <nc r="C52" t="inlineStr">
      <is>
        <t>53 0 00 00000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80" sId="1" odxf="1" dxf="1" numFmtId="4">
    <nc r="D52">
      <v>918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81" sId="1" odxf="1" dxf="1" numFmtId="4">
    <nc r="E52">
      <v>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82" sId="1" odxf="1" dxf="1" numFmtId="4">
    <nc r="F52">
      <v>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83" sId="1" odxf="1" dxf="1">
    <nc r="B53" t="inlineStr">
      <is>
        <t>Муниципальная программа "Развитие системы дошкольного образования  Энгельсского муниципального района"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84" sId="1" odxf="1" dxf="1">
    <nc r="C53" t="inlineStr">
      <is>
        <t>54 0 00 00000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85" sId="1" odxf="1" dxf="1" numFmtId="4">
    <nc r="D53">
      <v>338320.7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86" sId="1" odxf="1" dxf="1" numFmtId="4">
    <nc r="E53">
      <v>335462.5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87" sId="1" odxf="1" dxf="1" numFmtId="4">
    <nc r="F53">
      <v>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88" sId="1" odxf="1" dxf="1">
    <nc r="B54" t="inlineStr">
      <is>
        <t>Муниципальная программа "Обеспечение жильем молодых семей Энгельсского муниципального района"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89" sId="1" odxf="1" dxf="1">
    <nc r="C54" t="inlineStr">
      <is>
        <t>55 0 00 00000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90" sId="1" odxf="1" dxf="1" numFmtId="4">
    <nc r="D54">
      <v>20267.599999999999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91" sId="1" odxf="1" dxf="1" numFmtId="4">
    <nc r="E54">
      <v>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92" sId="1" odxf="1" dxf="1" numFmtId="4">
    <nc r="F54">
      <v>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93" sId="1" odxf="1" dxf="1">
    <nc r="B55" t="inlineStr">
      <is>
    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94" sId="1" odxf="1" dxf="1">
    <nc r="C55" t="inlineStr">
      <is>
        <t>64 0 00 00000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95" sId="1" odxf="1" dxf="1" numFmtId="4">
    <nc r="D55">
      <v>147063.20000000001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96" sId="1" odxf="1" dxf="1" numFmtId="4">
    <nc r="E55">
      <v>136943.4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97" sId="1" odxf="1" dxf="1" numFmtId="4">
    <nc r="F55">
      <v>136946.20000000001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98" sId="1" odxf="1" dxf="1">
    <nc r="B56" t="inlineStr">
      <is>
        <t>Муниципальная программа "Социальная поддержка отдельных категорий граждан на территории Энгельсского муниципального района"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799" sId="1" odxf="1" dxf="1">
    <nc r="C56" t="inlineStr">
      <is>
        <t>66 0 00 00000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800" sId="1" odxf="1" dxf="1" numFmtId="4">
    <nc r="D56">
      <v>31210.400000000001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801" sId="1" odxf="1" dxf="1" numFmtId="4">
    <nc r="E56">
      <v>32484.5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802" sId="1" odxf="1" dxf="1" numFmtId="4">
    <nc r="F56">
      <v>33799.599999999999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803" sId="1" odxf="1" dxf="1">
    <nc r="B57" t="inlineStr">
      <is>
    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    </is>
    </nc>
    <o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804" sId="1" odxf="1" dxf="1">
    <nc r="C57" t="inlineStr">
      <is>
        <t>87 0 00 00000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6" formatCode="0000000000"/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805" sId="1" odxf="1" dxf="1" numFmtId="4">
    <nc r="D57">
      <v>130000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806" sId="1" odxf="1" dxf="1" numFmtId="4">
    <nc r="E57">
      <v>150000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807" sId="1" odxf="1" dxf="1" numFmtId="4">
    <nc r="F57">
      <v>0</v>
    </nc>
    <odxf>
      <font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sz val="10"/>
        <color auto="1"/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808" sId="1" odxf="1" dxf="1">
    <nc r="B58" t="inlineStr">
      <is>
        <t>Всего</t>
      </is>
    </nc>
    <odxf>
      <font>
        <b val="0"/>
        <sz val="10"/>
        <color auto="1"/>
        <name val="Arial"/>
        <scheme val="none"/>
      </font>
      <border outline="0">
        <left/>
        <right/>
        <top/>
        <bottom/>
      </border>
      <protection hidden="0"/>
    </odxf>
    <ndxf>
      <font>
        <b/>
        <sz val="10"/>
        <color auto="1"/>
        <name val="Times New Roman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sqref="C58" start="0" length="0">
    <dxf>
      <font>
        <sz val="10"/>
        <color auto="1"/>
        <name val="Times New Roman"/>
        <scheme val="none"/>
      </font>
      <alignment horizontal="center" vertical="top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cc rId="809" sId="1" odxf="1" dxf="1">
    <nc r="D58">
      <f>SUM(D42:D57)</f>
    </nc>
    <odxf>
      <font>
        <b val="0"/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b/>
        <sz val="10"/>
        <color auto="1"/>
        <name val="Times New Roman"/>
        <scheme val="none"/>
      </font>
      <numFmt numFmtId="164" formatCode="#,##0.0;[Red]\-#,##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810" sId="1" odxf="1" dxf="1">
    <nc r="E58">
      <f>SUM(E42:E57)</f>
    </nc>
    <odxf>
      <font>
        <b val="0"/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b/>
        <sz val="10"/>
        <color auto="1"/>
        <name val="Times New Roman"/>
        <scheme val="none"/>
      </font>
      <numFmt numFmtId="164" formatCode="#,##0.0;[Red]\-#,##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811" sId="1" odxf="1" dxf="1">
    <nc r="F58">
      <f>SUM(F42:F57)</f>
    </nc>
    <odxf>
      <font>
        <b val="0"/>
        <sz val="10"/>
        <color auto="1"/>
        <name val="Arial"/>
        <scheme val="none"/>
      </font>
      <numFmt numFmtId="0" formatCode="General"/>
      <border outline="0">
        <left/>
        <right/>
        <top/>
        <bottom/>
      </border>
      <protection hidden="0"/>
    </odxf>
    <ndxf>
      <font>
        <b/>
        <sz val="10"/>
        <color auto="1"/>
        <name val="Times New Roman"/>
        <scheme val="none"/>
      </font>
      <numFmt numFmtId="164" formatCode="#,##0.0;[Red]\-#,##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812" sId="1">
    <oc r="A8" t="inlineStr">
      <is>
        <t>Перечень муниципальных программ  и объёмы бюджетных ассигнований на их реализацию на 2025 год и на плановый период 2026 и 2027 годов</t>
      </is>
    </oc>
    <nc r="A8" t="inlineStr">
      <is>
        <t>Перечень муниципальных программ  и объёмы бюджетных ассигнований на их реализацию на 2026 год и на плановый период 2027 и 2028 годов</t>
      </is>
    </nc>
  </rcc>
  <rcc rId="813" sId="1">
    <oc r="F3" t="inlineStr">
      <is>
        <t>от ___                    2025 года № ___/__-2025</t>
      </is>
    </oc>
    <nc r="F3" t="inlineStr">
      <is>
        <t>от ___                    2026 года № ___/__-2026</t>
      </is>
    </nc>
  </rcc>
  <rcc rId="814" sId="1">
    <oc r="A6" t="inlineStr">
      <is>
        <t>от 19 декабря 2024 года № 236/36-2024</t>
      </is>
    </oc>
    <nc r="A6" t="inlineStr">
      <is>
        <t>от 17 декабря 2025 года № 385/63-2025</t>
      </is>
    </nc>
  </rcc>
  <rrc rId="815" sId="1" ref="A10:XFD10" action="deleteRow">
    <rfmt sheetId="1" xfDxf="1" sqref="A10:XFD10" start="0" length="0"/>
    <rfmt sheetId="1" sqref="A10" start="0" length="0">
      <dxf>
        <protection hidden="1"/>
      </dxf>
    </rfmt>
    <rcc rId="0" sId="1" s="1" dxf="1">
      <nc r="B10" t="inlineStr">
        <is>
          <t>Наименование</t>
        </is>
      </nc>
      <n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s="1" dxf="1">
      <nc r="C10" t="inlineStr">
        <is>
          <t>Целевая статья</t>
        </is>
      </nc>
      <n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s="1" dxf="1">
      <nc r="D10" t="inlineStr">
        <is>
          <t>2025 год</t>
        </is>
      </nc>
      <n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s="1" dxf="1">
      <nc r="E10" t="inlineStr">
        <is>
          <t>2026 год</t>
        </is>
      </nc>
      <n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s="1" dxf="1">
      <nc r="F10" t="inlineStr">
        <is>
          <t>2027 год</t>
        </is>
      </nc>
      <n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rc rId="816" sId="1" ref="A10:XFD10" action="deleteRow">
    <rfmt sheetId="1" xfDxf="1" sqref="A10:XFD10" start="0" length="0"/>
    <rfmt sheetId="1" s="1" sqref="B10" start="0" length="0">
      <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="1" sqref="C10" start="0" length="0">
      <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="1" sqref="D10" start="0" length="0">
      <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="1" sqref="E10" start="0" length="0">
      <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="1" sqref="F10" start="0" length="0">
      <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</rrc>
  <rrc rId="817" sId="1" ref="A10:XFD10" action="deleteRow">
    <rfmt sheetId="1" xfDxf="1" sqref="A10:XFD10" start="0" length="0"/>
    <rcc rId="0" sId="1" s="1" dxf="1">
      <nc r="B10">
        <v>1</v>
      </nc>
      <n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</border>
        <protection hidden="1"/>
      </ndxf>
    </rcc>
    <rcc rId="0" sId="1" s="1" dxf="1">
      <nc r="C10">
        <v>2</v>
      </nc>
      <n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</border>
        <protection hidden="1"/>
      </ndxf>
    </rcc>
    <rcc rId="0" sId="1" s="1" dxf="1">
      <nc r="D10">
        <v>3</v>
      </nc>
      <n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</border>
        <protection hidden="1"/>
      </ndxf>
    </rcc>
    <rcc rId="0" sId="1" s="1" dxf="1">
      <nc r="E10">
        <v>4</v>
      </nc>
      <n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</border>
        <protection hidden="1"/>
      </ndxf>
    </rcc>
    <rcc rId="0" sId="1" s="1" dxf="1">
      <nc r="F10">
        <v>5</v>
      </nc>
      <ndxf>
        <font>
          <b/>
          <sz val="10"/>
          <color auto="1"/>
          <name val="Times New Roman"/>
          <scheme val="none"/>
        </font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</border>
        <protection hidden="1"/>
      </ndxf>
    </rcc>
  </rrc>
  <rrc rId="818" sId="1" ref="A10:XFD10" action="deleteRow">
    <undo index="0" exp="area" dr="F10:F29" r="F30" sId="1"/>
    <undo index="0" exp="area" dr="E10:E29" r="E30" sId="1"/>
    <undo index="0" exp="area" dr="D10:D29" r="D30" sId="1"/>
    <rfmt sheetId="1" xfDxf="1" sqref="A10:XFD10" start="0" length="0"/>
    <rcc rId="0" sId="1" dxf="1">
      <nc r="B10" t="inlineStr">
        <is>
      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1Г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294082+27539+0.1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rc rId="819" sId="1" ref="A10:XFD10" action="deleteRow">
    <undo index="0" exp="area" dr="F10:F28" r="F29" sId="1"/>
    <undo index="0" exp="area" dr="E10:E28" r="E29" sId="1"/>
    <undo index="0" exp="area" dr="D10:D28" r="D29" sId="1"/>
    <rfmt sheetId="1" xfDxf="1" sqref="A10:XFD10" start="0" length="0"/>
    <rcc rId="0" sId="1" dxf="1">
      <nc r="B10" t="inlineStr">
        <is>
          <t>Муниципальная программа «Создание муниципальной системы оповещения населения Энгельсского муниципального района»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1Е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D10">
        <v>160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rc rId="820" sId="1" ref="A10:XFD10" action="deleteRow">
    <undo index="0" exp="area" dr="F10:F27" r="F28" sId="1"/>
    <undo index="0" exp="area" dr="E10:E27" r="E28" sId="1"/>
    <undo index="0" exp="area" dr="D10:D27" r="D28" sId="1"/>
    <rfmt sheetId="1" xfDxf="1" sqref="A10:XFD10" start="0" length="0"/>
    <rcc rId="0" sId="1" dxf="1">
      <nc r="B10" t="inlineStr">
        <is>
          <t>Муниципальная программа "Переселение граждан Энгельсского муниципального района из аварийного жилищного фонда в 2022-2027 годах"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1М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6981.2+1990+6-35+24984.7+24+196329.8-24984.7+2355+5827.4+2.6-487.75001-0.1169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24984.7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G10">
        <v>2355</v>
      </nc>
      <ndxf>
        <numFmt numFmtId="168" formatCode="#,##0.0"/>
      </ndxf>
    </rcc>
  </rrc>
  <rrc rId="821" sId="1" ref="A10:XFD10" action="deleteRow">
    <undo index="0" exp="area" dr="F10:F26" r="F27" sId="1"/>
    <undo index="0" exp="area" dr="E10:E26" r="E27" sId="1"/>
    <undo index="0" exp="area" dr="D10:D26" r="D27" sId="1"/>
    <rfmt sheetId="1" xfDxf="1" sqref="A10:XFD10" start="0" length="0"/>
    <rcc rId="0" sId="1" dxf="1">
      <nc r="B10" t="inlineStr">
        <is>
      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1Н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150000+868.7-868.7+7585.5+7585.5-31-30.9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rc rId="822" sId="1" ref="A10:XFD10" action="deleteRow">
    <undo index="0" exp="area" dr="F10:F25" r="F26" sId="1"/>
    <undo index="0" exp="area" dr="E10:E25" r="E26" sId="1"/>
    <undo index="0" exp="area" dr="D10:D25" r="D26" sId="1"/>
    <rfmt sheetId="1" xfDxf="1" sqref="A10:XFD10" start="0" length="0"/>
    <rcc rId="0" sId="1" dxf="1">
      <nc r="B10" t="inlineStr">
        <is>
          <t>Муниципальная программа "Эффективное управление и распоряжение муниципальным имуществом Энгельсского муниципального района"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30 0 00 00000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300+197.8+54+88.1-92-7.9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rc rId="823" sId="1" ref="A10:XFD10" action="deleteRow">
    <undo index="0" exp="area" dr="F10:F24" r="F25" sId="1"/>
    <undo index="0" exp="area" dr="E10:E24" r="E25" sId="1"/>
    <undo index="0" exp="area" dr="D10:D24" r="D25" sId="1"/>
    <rfmt sheetId="1" xfDxf="1" sqref="A10:XFD10" start="0" length="0"/>
    <rcc rId="0" sId="1" dxf="1">
      <nc r="B10" t="inlineStr">
        <is>
          <t>Муниципальная программа "Молодежь Энгельсского муниципального района"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31 0 00 00000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20096.6+4069.2+2288-522.9+19+117.7+95+9.4+0.5+205-0.2+25.7+140+18.5+2500+1800+11+35.2-235.3+181.8+293.8-912.36557-114.74983-0.8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11592.4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11592.4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rc rId="824" sId="1" ref="A10:XFD10" action="deleteRow">
    <undo index="0" exp="area" dr="F10:F23" r="F24" sId="1"/>
    <undo index="0" exp="area" dr="E10:E23" r="E24" sId="1"/>
    <undo index="0" exp="area" dr="D10:D23" r="D24" sId="1"/>
    <rfmt sheetId="1" xfDxf="1" sqref="A10:XFD10" start="0" length="0"/>
    <rcc rId="0" sId="1" dxf="1">
      <nc r="B10" t="inlineStr">
        <is>
          <t>Муниципальная программа "Развитие физической культуры и спорта на территории Энгельсского муниципального района Саратовской области"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32 0 00 00000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173991.4+40+982.2+60+600+2579.9+35900+500+768.3-0.5-0.3+2000+1380-2000+100+100+570+750-4.243-0.1-115+1185+235.3+3914.2-85.5-769.75134-116-0.1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157861.4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157861.4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fmt sheetId="1" sqref="G10" start="0" length="0">
      <dxf>
        <numFmt numFmtId="2" formatCode="0.00"/>
      </dxf>
    </rfmt>
  </rrc>
  <rrc rId="825" sId="1" ref="A10:XFD10" action="deleteRow">
    <undo index="0" exp="area" dr="F10:F22" r="F23" sId="1"/>
    <undo index="0" exp="area" dr="E10:E22" r="E23" sId="1"/>
    <undo index="0" exp="area" dr="D10:D22" r="D23" sId="1"/>
    <rfmt sheetId="1" xfDxf="1" sqref="A10:XFD10" start="0" length="0"/>
    <rcc rId="0" sId="1" dxf="1">
      <nc r="B10" t="inlineStr">
        <is>
          <t>Муниципальная программа "Управление муниципальными финансами Энгельсского муниципального района"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33 0 00 00000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602517.1+39612.1+3067.37286+145751.60715+25.70038-1136.1+40000+20800+15000+4178.5+500+261.9+15000+30000+2640+30000-2640+25000+100+57000-199.8+41000+317.7+2000-15+3000+10000+5069.2-757.1-33148.73022+4600-0.1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577330.5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773560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rc rId="826" sId="1" ref="A10:XFD10" action="deleteRow">
    <undo index="0" exp="area" dr="F10:F21" r="F22" sId="1"/>
    <undo index="0" exp="area" dr="E10:E21" r="E22" sId="1"/>
    <undo index="0" exp="area" dr="D10:D21" r="D22" sId="1"/>
    <rfmt sheetId="1" xfDxf="1" sqref="A10:XFD10" start="0" length="0"/>
    <rcc rId="0" sId="1" dxf="1">
      <nc r="B10" t="inlineStr">
        <is>
          <t>Муниципальная программа "Развитие образования в Энгельсском муниципальном районе"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43 0 00 00000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5541078.6-17933.6-45694.3-25577.073-21780.07841+37328.5+650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5027220.8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4621527.7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rc rId="827" sId="1" ref="A10:XFD10" action="deleteRow">
    <undo index="0" exp="area" dr="F10:F20" r="F21" sId="1"/>
    <undo index="0" exp="area" dr="E10:E20" r="E21" sId="1"/>
    <undo index="0" exp="area" dr="D10:D20" r="D21" sId="1"/>
    <rfmt sheetId="1" xfDxf="1" sqref="A10:XFD10" start="0" length="0"/>
    <rcc rId="0" sId="1" dxf="1">
      <nc r="B10" t="inlineStr">
        <is>
      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49 0 00 00000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76156.6+20000+65.5+5689.6+22232.83132+1136.1+20565.2+2994.7+10.5+4059+310.7+66.2+2640+15953.8-2640+97.3+10000+6601.74987+1500-85+3762.3-2655.52985-127.52801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E10">
        <f>29889.9+4500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30413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fmt sheetId="1" sqref="G10" start="0" length="0">
      <dxf>
        <numFmt numFmtId="168" formatCode="#,##0.0"/>
      </dxf>
    </rfmt>
    <rfmt sheetId="1" sqref="H10" start="0" length="0">
      <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</border>
        <protection hidden="1"/>
      </dxf>
    </rfmt>
  </rrc>
  <rrc rId="828" sId="1" ref="A10:XFD10" action="deleteRow">
    <undo index="0" exp="area" dr="F10:F19" r="F20" sId="1"/>
    <undo index="0" exp="area" dr="E10:E19" r="E20" sId="1"/>
    <undo index="0" exp="area" dr="D10:D19" r="D20" sId="1"/>
    <rfmt sheetId="1" xfDxf="1" sqref="A10:XFD10" start="0" length="0"/>
    <rcc rId="0" sId="1" dxf="1">
      <nc r="B10" t="inlineStr">
        <is>
          <t>Муниципальная программа "Развитие культуры на территории Энгельсского муниципального района Саратовской области"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50 0 00 00000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485702.9+748.2+929.2+13541.9+0.1+500+1232+1987.6+200-0.5+252.1-0.5-4.6+70-10+290+815+841.4-4739.9+2000-21413.62001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448684.5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448684.5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rc rId="829" sId="1" ref="A10:XFD10" action="deleteRow">
    <undo index="0" exp="area" dr="F10:F18" r="F19" sId="1"/>
    <undo index="0" exp="area" dr="E10:E18" r="E19" sId="1"/>
    <undo index="0" exp="area" dr="D10:D18" r="D19" sId="1"/>
    <rfmt sheetId="1" xfDxf="1" sqref="A10:XFD10" start="0" length="0"/>
    <rcc rId="0" sId="1" dxf="1">
      <nc r="B10" t="inlineStr">
        <is>
      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52 0 00 00000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D10">
        <v>250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rc rId="830" sId="1" ref="A10:XFD10" action="deleteRow">
    <undo index="0" exp="area" dr="F10:F17" r="F18" sId="1"/>
    <undo index="0" exp="area" dr="E10:E17" r="E18" sId="1"/>
    <undo index="0" exp="area" dr="D10:D17" r="D18" sId="1"/>
    <rfmt sheetId="1" xfDxf="1" sqref="A10:XFD10" start="0" length="0"/>
    <rcc rId="0" sId="1" dxf="1">
      <nc r="B10" t="inlineStr">
        <is>
          <t>Муниципальная программа "Развитие земельных отношений на территории Энгельсского муниципального района Саратовской области"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53 0 00 00000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968+505+250-206-740.2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G10">
        <v>-740.2</v>
      </nc>
      <ndxf>
        <font>
          <sz val="10"/>
          <color rgb="FFFF0000"/>
          <name val="Arial"/>
          <scheme val="none"/>
        </font>
      </ndxf>
    </rcc>
    <rcc rId="0" sId="1" dxf="1">
      <nc r="L10" t="inlineStr">
        <is>
          <t xml:space="preserve"> </t>
        </is>
      </nc>
      <ndxf>
        <font>
          <sz val="10"/>
          <color auto="1"/>
          <name val="Arial"/>
          <scheme val="none"/>
        </font>
      </ndxf>
    </rcc>
  </rrc>
  <rrc rId="831" sId="1" ref="A10:XFD10" action="deleteRow">
    <undo index="0" exp="area" dr="F10:F16" r="F17" sId="1"/>
    <undo index="0" exp="area" dr="E10:E16" r="E17" sId="1"/>
    <undo index="0" exp="area" dr="D10:D16" r="D17" sId="1"/>
    <rfmt sheetId="1" xfDxf="1" sqref="A10:XFD10" start="0" length="0"/>
    <rcc rId="0" sId="1" dxf="1">
      <nc r="B10" t="inlineStr">
        <is>
          <t>Муниципальная программа "Развитие системы дошкольного образования  Энгельсского муниципального района"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54 0 00 00000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72085.2+77+5688.9+1640.1+250+2218.4+81.8-4399.98572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E10">
        <f>288232.1+0.04286+78911.8+2957.79249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F10">
        <f>257175+78287.5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fmt sheetId="1" sqref="K10" start="0" length="0">
      <dxf>
        <numFmt numFmtId="167" formatCode="0.0"/>
      </dxf>
    </rfmt>
  </rrc>
  <rrc rId="832" sId="1" ref="A10:XFD10" action="deleteRow">
    <undo index="0" exp="area" dr="F10:F15" r="F16" sId="1"/>
    <undo index="0" exp="area" dr="E10:E15" r="E16" sId="1"/>
    <undo index="0" exp="area" dr="D10:D15" r="D16" sId="1"/>
    <rfmt sheetId="1" xfDxf="1" sqref="A10:XFD10" start="0" length="0"/>
    <rcc rId="0" sId="1" dxf="1">
      <nc r="B10" t="inlineStr">
        <is>
          <t>Муниципальная программа "Обеспечение жильем молодых семей Энгельсского муниципального района"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55 0 00 00000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D10">
        <v>12715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rc rId="833" sId="1" ref="A10:XFD10" action="deleteRow">
    <undo index="0" exp="area" dr="F10:F14" r="F15" sId="1"/>
    <undo index="0" exp="area" dr="E10:E14" r="E15" sId="1"/>
    <undo index="0" exp="area" dr="D10:D14" r="D15" sId="1"/>
    <rfmt sheetId="1" xfDxf="1" sqref="A10:XFD10" start="0" length="0"/>
    <rcc rId="0" sId="1" dxf="1">
      <nc r="B10" t="inlineStr">
        <is>
      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61 0 00 00000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5000+148000+868.7-40+50000+26932.2-2500-89.89739+62885.3-62885.3-6731.974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1500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fmt sheetId="1" sqref="H10" start="0" length="0">
      <dxf>
        <numFmt numFmtId="167" formatCode="0.0"/>
      </dxf>
    </rfmt>
  </rrc>
  <rrc rId="834" sId="1" ref="A10:XFD10" action="deleteRow">
    <undo index="0" exp="area" dr="F10:F13" r="F14" sId="1"/>
    <undo index="0" exp="area" dr="E10:E13" r="E14" sId="1"/>
    <undo index="0" exp="area" dr="D10:D13" r="D14" sId="1"/>
    <rfmt sheetId="1" xfDxf="1" sqref="A10:XFD10" start="0" length="0"/>
    <rcc rId="0" sId="1" dxf="1">
      <nc r="B10" t="inlineStr">
        <is>
      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64 0 00 00000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111255.2-0.53803+736.8+100.93505+908.28816+1233+45.6+95+809+1493.7+7+1168.9-1544.4934+18.4+6609.2+94.6+64+50-10+50+36+2700-10-15-7013.73507-4593.93093-281.9536-654.37284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E10">
        <f>86103.7+849+1389.4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86109.7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fmt sheetId="1" sqref="H10" start="0" length="0">
      <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</border>
        <protection hidden="1"/>
      </dxf>
    </rfmt>
  </rrc>
  <rrc rId="835" sId="1" ref="A10:XFD10" action="deleteRow">
    <undo index="0" exp="area" dr="F10:F12" r="F13" sId="1"/>
    <undo index="0" exp="area" dr="E10:E12" r="E13" sId="1"/>
    <undo index="0" exp="area" dr="D10:D12" r="D13" sId="1"/>
    <rfmt sheetId="1" xfDxf="1" sqref="A10:XFD10" start="0" length="0"/>
    <rcc rId="0" sId="1" dxf="1">
      <nc r="B10" t="inlineStr">
        <is>
          <t>Муниципальная программа "Социальная поддержка отдельных категорий граждан на территории Энгельсского муниципального района"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0" t="inlineStr">
        <is>
          <t>66 0 00 00000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23515.1+5083.2+300+400+264.7+400+800-894.8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0">
        <v>25000.9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0">
        <v>26568.400000000001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G10">
        <v>-894.8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</border>
        <protection hidden="1"/>
      </ndxf>
    </rcc>
  </rrc>
  <rrc rId="836" sId="1" ref="A10:XFD10" action="deleteRow">
    <undo index="0" exp="area" dr="F10:F11" r="F12" sId="1"/>
    <undo index="0" exp="area" dr="E10:E11" r="E12" sId="1"/>
    <undo index="0" exp="area" dr="D10:D11" r="D12" sId="1"/>
    <rfmt sheetId="1" xfDxf="1" sqref="A10:XFD10" start="0" length="0"/>
    <rcc rId="0" sId="1" dxf="1">
      <nc r="B10" t="inlineStr">
        <is>
          <t>Муниципальная программа "Переселение граждан Энгельсского муниципального района из аварийного жилищного фонда"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ndxf>
    </rcc>
    <rcc rId="0" sId="1" dxf="1">
      <nc r="C10" t="inlineStr">
        <is>
          <t>85 0 00 00000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1500+4755.9+596-596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ndxf>
    </rcc>
    <rcc rId="0" sId="1" dxf="1" numFmtId="4">
      <nc r="E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ndxf>
    </rcc>
    <rcc rId="0" sId="1" dxf="1" numFmtId="4">
      <nc r="F10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ndxf>
    </rcc>
  </rrc>
  <rrc rId="837" sId="1" ref="A10:XFD10" action="deleteRow">
    <undo index="0" exp="area" dr="F10" r="F11" sId="1"/>
    <undo index="0" exp="area" dr="E10" r="E11" sId="1"/>
    <undo index="0" exp="area" dr="D10" r="D11" sId="1"/>
    <rfmt sheetId="1" xfDxf="1" sqref="A10:XFD10" start="0" length="0"/>
    <rcc rId="0" sId="1" dxf="1">
      <nc r="B10" t="inlineStr">
        <is>
      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ndxf>
    </rcc>
    <rcc rId="0" sId="1" dxf="1">
      <nc r="C10" t="inlineStr">
        <is>
          <t>87 0 00 00000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10">
        <f>180000+6555+15757.7-80000+112364-112364-4820.82546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ndxf>
    </rcc>
    <rcc rId="0" sId="1" dxf="1">
      <nc r="E10">
        <f>50000+80000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ndxf>
    </rcc>
    <rcc rId="0" sId="1" dxf="1" numFmtId="4">
      <nc r="F10">
        <v>150000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ndxf>
    </rcc>
    <rfmt sheetId="1" sqref="G10" start="0" length="0">
      <dxf>
        <numFmt numFmtId="168" formatCode="#,##0.0"/>
      </dxf>
    </rfmt>
  </rrc>
  <rrc rId="838" sId="1" ref="A10:XFD10" action="deleteRow">
    <undo index="0" exp="area" ref3D="1" dr="$A$1:$F$10" dn="Z_950C4A57_4A92_4D09_B4A8_D58C5327F225_.wvu.PrintArea" sId="1"/>
    <undo index="0" exp="area" ref3D="1" dr="$A$1:$F$10" dn="Область_печати" sId="1"/>
    <undo index="0" exp="area" ref3D="1" dr="$A$1:$F$10" dn="Z_BE9329C7_BC88_4A33_BFB0_22E5652580D0_.wvu.PrintArea" sId="1"/>
    <undo index="0" exp="area" ref3D="1" dr="$A$1:$F$10" dn="Z_C58FC767_38F7_466F_9A6B_FC4E646B7681_.wvu.PrintArea" sId="1"/>
    <undo index="0" exp="area" ref3D="1" dr="$A$1:$F$10" dn="Z_FC1CCD85_7255_4945_9D32_ED5EDA38050E_.wvu.PrintArea" sId="1"/>
    <undo index="0" exp="area" ref3D="1" dr="$A$4:$F$10" dn="Z_C9A63B65_37D2_4DB0_90CC_9CA561F60947_.wvu.PrintArea" sId="1"/>
    <undo index="0" exp="area" ref3D="1" dr="$A$1:$F$10" dn="Z_18FF838D_45E9_4413_AFBD_0E275A400FFC_.wvu.PrintArea" sId="1"/>
    <undo index="0" exp="area" ref3D="1" dr="$A$1:$F$10" dn="Z_00CA8F43_B2CA_4C8D_A62F_861A12A85B9A_.wvu.PrintArea" sId="1"/>
    <undo index="0" exp="area" ref3D="1" dr="$A$1:$F$10" dn="Z_78E387D1_8FDF_4D70_A797_B0791EBB5DC5_.wvu.PrintArea" sId="1"/>
    <undo index="0" exp="area" ref3D="1" dr="$A$1:$F$10" dn="Z_3D565D3B_5340_4F48_A925_4914BDDE45AD_.wvu.PrintArea" sId="1"/>
    <undo index="0" exp="area" ref3D="1" dr="$A$1:$F$10" dn="Z_1654E261_3A13_4E5B_91C9_ADC4385A85BA_.wvu.PrintArea" sId="1"/>
    <undo index="0" exp="area" ref3D="1" dr="$A$1:$F$10" dn="Z_37760E9E_A94E_4D3D_8906_7AF6A8A8F772_.wvu.PrintArea" sId="1"/>
    <undo index="0" exp="area" ref3D="1" dr="$A$1:$F$10" dn="Z_698EF5BA_C1AE_4DEA_A18C_5A48D76FCE56_.wvu.PrintArea" sId="1"/>
    <undo index="0" exp="area" ref3D="1" dr="$A$4:$F$10" dn="Z_60D350AC_CD57_4174_89E0_AEF78C434FDF_.wvu.PrintArea" sId="1"/>
    <undo index="0" exp="area" ref3D="1" dr="$A$1:$F$10" dn="Z_4ACA8448_D581_4573_9E6F_01A82F70FCDE_.wvu.PrintArea" sId="1"/>
    <undo index="0" exp="area" ref3D="1" dr="$A$4:$F$10" dn="Z_4A61A626_DFCA_41BE_9C0F_B4A658F85187_.wvu.PrintArea" sId="1"/>
    <undo index="0" exp="area" ref3D="1" dr="$A$1:$F$10" dn="Z_2058BFDE_A117_4357_9DDB_4AAB7873BF5A_.wvu.PrintArea" sId="1"/>
    <rfmt sheetId="1" xfDxf="1" sqref="A10:XFD10" start="0" length="0"/>
    <rcc rId="0" sId="1" s="1" dxf="1">
      <nc r="B10" t="inlineStr">
        <is>
          <t>Всего</t>
        </is>
      </nc>
      <ndxf>
        <font>
          <b/>
          <sz val="10"/>
          <color auto="1"/>
          <name val="Times New Roman"/>
          <scheme val="none"/>
        </font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ndxf>
    </rcc>
    <rfmt sheetId="1" s="1" sqref="C10" start="0" length="0">
      <dxf>
        <font>
          <sz val="10"/>
          <color auto="1"/>
          <name val="Times New Roman"/>
          <scheme val="none"/>
        </font>
        <alignment horizontal="center" readingOrder="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dxf>
    </rfmt>
    <rcc rId="0" sId="1" s="1" dxf="1">
      <nc r="D10">
        <f>SUM(#REF!)</f>
      </nc>
      <ndxf>
        <font>
          <b/>
          <sz val="10"/>
          <color auto="1"/>
          <name val="Times New Roman"/>
          <scheme val="none"/>
        </font>
        <numFmt numFmtId="164" formatCode="#,##0.0;[Red]\-#,##0.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ndxf>
    </rcc>
    <rcc rId="0" sId="1" s="1" dxf="1">
      <nc r="E10">
        <f>SUM(#REF!)</f>
      </nc>
      <ndxf>
        <font>
          <b/>
          <sz val="10"/>
          <color auto="1"/>
          <name val="Times New Roman"/>
          <scheme val="none"/>
        </font>
        <numFmt numFmtId="164" formatCode="#,##0.0;[Red]\-#,##0.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ndxf>
    </rcc>
    <rcc rId="0" sId="1" s="1" dxf="1">
      <nc r="F10">
        <f>SUM(#REF!)</f>
      </nc>
      <ndxf>
        <font>
          <b/>
          <sz val="10"/>
          <color auto="1"/>
          <name val="Times New Roman"/>
          <scheme val="none"/>
        </font>
        <numFmt numFmtId="164" formatCode="#,##0.0;[Red]\-#,##0.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ndxf>
    </rcc>
  </rrc>
  <rrc rId="839" sId="1" ref="A10:XFD10" action="deleteRow">
    <rfmt sheetId="1" xfDxf="1" sqref="A10:XFD10" start="0" length="0"/>
  </rrc>
  <rrc rId="840" sId="1" ref="A10:XFD10" action="deleteRow">
    <rfmt sheetId="1" xfDxf="1" sqref="A10:XFD10" start="0" length="0"/>
  </rrc>
  <rrc rId="841" sId="1" ref="A10:XFD10" action="deleteRow">
    <rfmt sheetId="1" xfDxf="1" sqref="A10:XFD10" start="0" length="0"/>
  </rrc>
  <rrc rId="842" sId="1" ref="A10:XFD10" action="deleteRow">
    <rfmt sheetId="1" xfDxf="1" sqref="A10:XFD10" start="0" length="0"/>
  </rrc>
  <rcv guid="{950C4A57-4A92-4D09-B4A8-D58C5327F225}" action="delete"/>
  <rdn rId="0" localSheetId="1" customView="1" name="Z_950C4A57_4A92_4D09_B4A8_D58C5327F225_.wvu.PrintArea" hidden="1" oldHidden="1">
    <formula>Бюджет_3!$A$1:$F$45</formula>
    <oldFormula>Бюджет_3!$A$1:$F$9</oldFormula>
  </rdn>
  <rcv guid="{950C4A57-4A92-4D09-B4A8-D58C5327F225}" action="add"/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44" sId="1" ref="A10:XFD10" action="deleteRow">
    <rfmt sheetId="1" xfDxf="1" sqref="A10:XFD10" start="0" length="0"/>
  </rrc>
  <rcv guid="{950C4A57-4A92-4D09-B4A8-D58C5327F225}" action="delete"/>
  <rdn rId="0" localSheetId="1" customView="1" name="Z_950C4A57_4A92_4D09_B4A8_D58C5327F225_.wvu.PrintArea" hidden="1" oldHidden="1">
    <formula>Бюджет_3!$A$1:$F$31</formula>
    <oldFormula>Бюджет_3!$A$1:$F$44</oldFormula>
  </rdn>
  <rcv guid="{950C4A57-4A92-4D09-B4A8-D58C5327F225}" action="add"/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6" sId="1">
    <oc r="D27">
      <v>31210.400000000001</v>
    </oc>
    <nc r="D27">
      <f>31210.4+600</f>
    </nc>
  </rcc>
  <rcc rId="847" sId="1">
    <nc r="G27">
      <v>600</v>
    </nc>
  </rcc>
  <rfmt sheetId="1" sqref="G27" start="0" length="2147483647">
    <dxf>
      <font>
        <b/>
      </font>
    </dxf>
  </rfmt>
  <rfmt sheetId="1" sqref="G27" start="0" length="2147483647">
    <dxf>
      <font>
        <sz val="12"/>
      </font>
    </dxf>
  </rfmt>
  <rfmt sheetId="1" sqref="G27">
    <dxf>
      <numFmt numFmtId="168" formatCode="#,##0.0"/>
    </dxf>
  </rfmt>
  <rcv guid="{950C4A57-4A92-4D09-B4A8-D58C5327F225}" action="delete"/>
  <rdn rId="0" localSheetId="1" customView="1" name="Z_950C4A57_4A92_4D09_B4A8_D58C5327F225_.wvu.PrintArea" hidden="1" oldHidden="1">
    <formula>Бюджет_3!$A$1:$F$31</formula>
    <oldFormula>Бюджет_3!$A$1:$F$31</oldFormula>
  </rdn>
  <rcv guid="{950C4A57-4A92-4D09-B4A8-D58C5327F225}" action="add"/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9" sId="1">
    <oc r="D27">
      <f>31210.4+600</f>
    </oc>
    <nc r="D27">
      <f>31210.4+600+5</f>
    </nc>
  </rcc>
  <rcc rId="850" sId="1" numFmtId="4">
    <oc r="G27">
      <v>600</v>
    </oc>
    <nc r="G27">
      <v>605</v>
    </nc>
  </rcc>
  <rcv guid="{950C4A57-4A92-4D09-B4A8-D58C5327F225}" action="delete"/>
  <rdn rId="0" localSheetId="1" customView="1" name="Z_950C4A57_4A92_4D09_B4A8_D58C5327F225_.wvu.PrintArea" hidden="1" oldHidden="1">
    <formula>Бюджет_3!$A$1:$F$31</formula>
    <oldFormula>Бюджет_3!$A$1:$F$31</oldFormula>
  </rdn>
  <rcv guid="{950C4A57-4A92-4D09-B4A8-D58C5327F225}" action="add"/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2" sId="1">
    <oc r="D29">
      <f>SUM(D13:D28)</f>
    </oc>
    <nc r="D29">
      <f>SUM(D13:D28)</f>
    </nc>
  </rcc>
  <rfmt sheetId="1" sqref="C27:D27">
    <dxf>
      <fill>
        <patternFill patternType="solid">
          <bgColor rgb="FFFFFF00"/>
        </patternFill>
      </fill>
    </dxf>
  </rfmt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3" sId="1" numFmtId="4">
    <oc r="D16">
      <v>12303.5</v>
    </oc>
    <nc r="D16">
      <f>12303.5+934.6</f>
    </nc>
  </rcc>
  <rfmt sheetId="1" sqref="D16">
    <dxf>
      <fill>
        <patternFill patternType="solid">
          <bgColor rgb="FFFFFF00"/>
        </patternFill>
      </fill>
    </dxf>
  </rfmt>
  <rfmt sheetId="1" sqref="D21">
    <dxf>
      <fill>
        <patternFill patternType="solid">
          <bgColor rgb="FFFFFF00"/>
        </patternFill>
      </fill>
    </dxf>
  </rfmt>
  <rcc rId="854" sId="1" numFmtId="4">
    <oc r="D21">
      <v>51633.5</v>
    </oc>
    <nc r="D21">
      <f>51633.5+488.3</f>
    </nc>
  </rcc>
  <rcc rId="855" sId="1" numFmtId="4">
    <oc r="D28">
      <v>130000</v>
    </oc>
    <nc r="D28">
      <f>130000-50000</f>
    </nc>
  </rcc>
  <rfmt sheetId="1" sqref="D28">
    <dxf>
      <fill>
        <patternFill patternType="solid">
          <bgColor rgb="FFFFFF00"/>
        </patternFill>
      </fill>
    </dxf>
  </rfmt>
  <rcc rId="856" sId="1" numFmtId="4">
    <oc r="E28">
      <v>150000</v>
    </oc>
    <nc r="E28">
      <f>150000-150000</f>
    </nc>
  </rcc>
  <rfmt sheetId="1" sqref="E28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Бюджет_3!$A$1:$F$9</oldFormula>
  </rdn>
  <rcv guid="{3D565D3B-5340-4F48-A925-4914BDDE45AD}" action="add"/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:F31">
    <dxf>
      <fill>
        <patternFill>
          <bgColor theme="0"/>
        </patternFill>
      </fill>
    </dxf>
  </rfmt>
  <rfmt sheetId="1" sqref="D19">
    <dxf>
      <fill>
        <patternFill>
          <bgColor rgb="FFFFFF00"/>
        </patternFill>
      </fill>
    </dxf>
  </rfmt>
  <rcc rId="859" sId="1">
    <oc r="D19">
      <v>739075.6</v>
    </oc>
    <nc r="D19">
      <f>739075.6+138790.67635</f>
    </nc>
  </rcc>
  <rcv guid="{37760E9E-A94E-4D3D-8906-7AF6A8A8F772}" action="delete"/>
  <rdn rId="0" localSheetId="1" customView="1" name="Z_37760E9E_A94E_4D3D_8906_7AF6A8A8F772_.wvu.PrintArea" hidden="1" oldHidden="1">
    <formula>Бюджет_3!$A$1:$F$29</formula>
    <oldFormula>Бюджет_3!$A$1:$F$9</oldFormula>
  </rdn>
  <rcv guid="{37760E9E-A94E-4D3D-8906-7AF6A8A8F772}" action="add"/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1" sId="1">
    <oc r="D19">
      <f>739075.6+138790.67635</f>
    </oc>
    <nc r="D19">
      <f>739075.6+138790.67635+1000</f>
    </nc>
  </rcc>
  <rcv guid="{60D350AC-CD57-4174-89E0-AEF78C434FDF}" action="delete"/>
  <rdn rId="0" localSheetId="1" customView="1" name="Z_60D350AC_CD57_4174_89E0_AEF78C434FDF_.wvu.PrintArea" hidden="1" oldHidden="1">
    <formula>Бюджет_3!$A$4:$F$9</formula>
    <oldFormula>Бюджет_3!$A$4:$F$9</oldFormula>
  </rdn>
  <rcv guid="{60D350AC-CD57-4174-89E0-AEF78C434FDF}" action="add"/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3" sId="1" numFmtId="4">
    <oc r="D20">
      <v>6064828.4000000004</v>
    </oc>
    <nc r="D20">
      <f>5468072.1+4520.3</f>
    </nc>
  </rcc>
  <rcc rId="864" sId="1" numFmtId="4">
    <oc r="E20">
      <v>5396812.4000000004</v>
    </oc>
    <nc r="E20">
      <v>5027220.7</v>
    </nc>
  </rcc>
  <rcc rId="865" sId="1" numFmtId="4">
    <oc r="F20">
      <v>5509425.5999999996</v>
    </oc>
    <nc r="F20">
      <v>4621527.5999999996</v>
    </nc>
  </rcc>
  <rcv guid="{00CA8F43-B2CA-4C8D-A62F-861A12A85B9A}" action="delete"/>
  <rdn rId="0" localSheetId="1" customView="1" name="Z_00CA8F43_B2CA_4C8D_A62F_861A12A85B9A_.wvu.PrintArea" hidden="1" oldHidden="1">
    <formula>Бюджет_3!$A$1:$F$9</formula>
    <oldFormula>Бюджет_3!$A$1:$F$9</oldFormula>
  </rdn>
  <rcv guid="{00CA8F43-B2CA-4C8D-A62F-861A12A85B9A}" action="add"/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7" sId="1">
    <oc r="D20">
      <f>5468072.1+4520.3</f>
    </oc>
    <nc r="D20">
      <f>6132667.6+4520.3</f>
    </nc>
  </rcc>
  <rcc rId="868" sId="1" numFmtId="4">
    <oc r="E20">
      <v>5027220.7</v>
    </oc>
    <nc r="E20">
      <v>5396812.4000000004</v>
    </nc>
  </rcc>
  <rcc rId="869" sId="1" numFmtId="4">
    <oc r="F20">
      <v>4621527.5999999996</v>
    </oc>
    <nc r="F20">
      <v>5509425.5999999996</v>
    </nc>
  </rcc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0" sId="1">
    <oc r="D20">
      <f>6132667.6+4520.3</f>
    </oc>
    <nc r="D20">
      <f>6132667.6+9520.3</f>
    </nc>
  </rcc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3" sId="1">
    <oc r="D20">
      <f>6132667.6+9520.3</f>
    </oc>
    <nc r="D20">
      <f>6132667.6+5000</f>
    </nc>
  </rcc>
  <rcv guid="{00CA8F43-B2CA-4C8D-A62F-861A12A85B9A}" action="delete"/>
  <rdn rId="0" localSheetId="1" customView="1" name="Z_00CA8F43_B2CA_4C8D_A62F_861A12A85B9A_.wvu.PrintArea" hidden="1" oldHidden="1">
    <formula>Бюджет_3!$A$1:$F$9</formula>
    <oldFormula>Бюджет_3!$A$1:$F$9</oldFormula>
  </rdn>
  <rcv guid="{00CA8F43-B2CA-4C8D-A62F-861A12A85B9A}" action="add"/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5" sId="1" numFmtId="4">
    <oc r="D15">
      <v>24984.7</v>
    </oc>
    <nc r="D15">
      <f>24984.7+18</f>
    </nc>
  </rcc>
  <rfmt sheetId="1" sqref="D15">
    <dxf>
      <fill>
        <patternFill>
          <bgColor rgb="FFFFFF00"/>
        </patternFill>
      </fill>
    </dxf>
  </rfmt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6">
    <dxf>
      <fill>
        <patternFill>
          <bgColor rgb="FFFFFF00"/>
        </patternFill>
      </fill>
    </dxf>
  </rfmt>
  <rcc rId="876" sId="1" numFmtId="4">
    <oc r="D26">
      <v>147063.20000000001</v>
    </oc>
    <nc r="D26">
      <f>147063.2+2101</f>
    </nc>
  </rcc>
  <rfmt sheetId="1" sqref="D26">
    <dxf>
      <fill>
        <patternFill>
          <bgColor rgb="FFFFFF00"/>
        </patternFill>
      </fill>
    </dxf>
  </rfmt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8:E28">
    <dxf>
      <fill>
        <patternFill>
          <bgColor rgb="FFFFFF00"/>
        </patternFill>
      </fill>
    </dxf>
  </rfmt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2" sId="1">
    <oc r="D20">
      <f>6132667.6+5000</f>
    </oc>
    <nc r="D20">
      <f>6132667.6+5000+7465.5</f>
    </nc>
  </rcc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8FF838D-45E9-4413-AFBD-0E275A400FFC}" action="delete"/>
  <rdn rId="0" localSheetId="1" customView="1" name="Z_18FF838D_45E9_4413_AFBD_0E275A400FFC_.wvu.PrintArea" hidden="1" oldHidden="1">
    <formula>Бюджет_3!$A$1:$F$29</formula>
    <oldFormula>Бюджет_3!$A$1:$F$9</oldFormula>
  </rdn>
  <rcv guid="{18FF838D-45E9-4413-AFBD-0E275A400FFC}" action="add"/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0" sId="1">
    <oc r="D25">
      <f>147063.2+2101</f>
    </oc>
    <nc r="D25">
      <f>147063.2+2101+3950.5</f>
    </nc>
  </rcc>
  <rcv guid="{3D565D3B-5340-4F48-A925-4914BDDE45AD}" action="delete"/>
  <rdn rId="0" localSheetId="1" customView="1" name="Z_3D565D3B_5340_4F48_A925_4914BDDE45AD_.wvu.PrintArea" hidden="1" oldHidden="1">
    <formula>Бюджет_3!$A$1:$F$28</formula>
    <oldFormula>Бюджет_3!$A$1:$F$28</oldFormula>
  </rdn>
  <rcv guid="{3D565D3B-5340-4F48-A925-4914BDDE45AD}" action="add"/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4" sId="1">
    <oc r="D15">
      <f>12303.5+934.6</f>
    </oc>
    <nc r="D15">
      <f>12303.5+934.6+80</f>
    </nc>
  </rcc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5" sId="1">
    <oc r="D20">
      <f>51633.5+488.3</f>
    </oc>
    <nc r="D20">
      <f>51633.5+488.3+1000</f>
    </nc>
  </rcc>
  <rfmt sheetId="1" sqref="D20">
    <dxf>
      <fill>
        <patternFill patternType="solid">
          <bgColor rgb="FFFFFF00"/>
        </patternFill>
      </fill>
    </dxf>
  </rfmt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6" sId="1">
    <oc r="D19">
      <f>6064828.4+90547+5000+7465.5</f>
    </oc>
    <nc r="D19">
      <f>6064828.4+90547+5000+7465.5+25000</f>
    </nc>
  </rcc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7" sId="1">
    <oc r="F1" t="inlineStr">
      <is>
        <t xml:space="preserve">            Приложение 2</t>
      </is>
    </oc>
    <nc r="F1" t="inlineStr">
      <is>
        <t xml:space="preserve">            Приложение 1</t>
      </is>
    </nc>
  </rcc>
  <rcv guid="{18FF838D-45E9-4413-AFBD-0E275A400FFC}" action="delete"/>
  <rdn rId="0" localSheetId="1" customView="1" name="Z_18FF838D_45E9_4413_AFBD_0E275A400FFC_.wvu.PrintArea" hidden="1" oldHidden="1">
    <formula>Бюджет_3!$A$1:$F$28</formula>
    <oldFormula>Бюджет_3!$A$1:$F$28</oldFormula>
  </rdn>
  <rcv guid="{18FF838D-45E9-4413-AFBD-0E275A400FFC}" action="add"/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9" sId="1">
    <oc r="B12" t="inlineStr">
      <is>
    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    </is>
    </oc>
    <nc r="B12" t="inlineStr">
      <is>
    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района"</t>
      </is>
    </nc>
  </rcc>
  <rfmt sheetId="1" sqref="A1:XFD1048576" start="0" length="2147483647">
    <dxf>
      <font>
        <name val="Times New Roman"/>
        <scheme val="none"/>
      </font>
    </dxf>
  </rfmt>
  <rcv guid="{4ACA8448-D581-4573-9E6F-01A82F70FCDE}" action="delete"/>
  <rdn rId="0" localSheetId="1" customView="1" name="Z_4ACA8448_D581_4573_9E6F_01A82F70FCDE_.wvu.PrintArea" hidden="1" oldHidden="1">
    <formula>Бюджет_3!$A$1:$F$28</formula>
    <oldFormula>Бюджет_3!$A$1:$F$9</oldFormula>
  </rdn>
  <rdn rId="0" localSheetId="1" customView="1" name="Z_4ACA8448_D581_4573_9E6F_01A82F70FCDE_.wvu.PrintTitles" hidden="1" oldHidden="1">
    <formula>Бюджет_3!$10:$11</formula>
  </rdn>
  <rcv guid="{4ACA8448-D581-4573-9E6F-01A82F70FCDE}" action="add"/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6" sId="1">
    <oc r="F1" t="inlineStr">
      <is>
        <t xml:space="preserve">            Приложение 1</t>
      </is>
    </oc>
    <nc r="F1" t="inlineStr">
      <is>
        <t xml:space="preserve">            Приложение 2</t>
      </is>
    </nc>
  </rcc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7" sId="1">
    <oc r="D19">
      <f>6064828.4+90547+5000+7465.5+25000</f>
    </oc>
    <nc r="D19">
      <f>6064828.4+90547+5000+7465.5+25000+587.41</f>
    </nc>
  </rcc>
  <rcv guid="{00CA8F43-B2CA-4C8D-A62F-861A12A85B9A}" action="delete"/>
  <rdn rId="0" localSheetId="1" customView="1" name="Z_00CA8F43_B2CA_4C8D_A62F_861A12A85B9A_.wvu.PrintArea" hidden="1" oldHidden="1">
    <formula>Бюджет_3!$A$1:$F$9</formula>
    <oldFormula>Бюджет_3!$A$1:$F$9</oldFormula>
  </rdn>
  <rcv guid="{00CA8F43-B2CA-4C8D-A62F-861A12A85B9A}" action="add"/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9" sId="1">
    <oc r="D19">
      <f>6064828.4+90547+5000+7465.5+25000+587.41</f>
    </oc>
    <nc r="D19">
      <f>6064828.4+90547+5000+7465.5+25000+587.41+0.06074</f>
    </nc>
  </rcc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32" sId="1">
    <oc r="D19">
      <f>6064828.4+90547+5000+7465.5+25000+587.41+0.06074</f>
    </oc>
    <nc r="D19">
      <f>6064828.4+90547+5000+7465.5+25000+587.5+0.06074</f>
    </nc>
  </rcc>
  <rcv guid="{00CA8F43-B2CA-4C8D-A62F-861A12A85B9A}" action="delete"/>
  <rdn rId="0" localSheetId="1" customView="1" name="Z_00CA8F43_B2CA_4C8D_A62F_861A12A85B9A_.wvu.PrintArea" hidden="1" oldHidden="1">
    <formula>Бюджет_3!$A$1:$F$9</formula>
    <oldFormula>Бюджет_3!$A$1:$F$9</oldFormula>
  </rdn>
  <rcv guid="{00CA8F43-B2CA-4C8D-A62F-861A12A85B9A}" action="add"/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0" sId="1">
    <oc r="D19">
      <f>6064828.4+90547+5000+7465.5+25000+587.5+0.06074</f>
    </oc>
    <nc r="D19">
      <f>6064828.4+90547+5000+7465.5+25000+587.5+0.06074+16367.9</f>
    </nc>
  </rcc>
  <rcv guid="{00CA8F43-B2CA-4C8D-A62F-861A12A85B9A}" action="delete"/>
  <rdn rId="0" localSheetId="1" customView="1" name="Z_00CA8F43_B2CA_4C8D_A62F_861A12A85B9A_.wvu.PrintArea" hidden="1" oldHidden="1">
    <formula>Бюджет_3!$A$1:$F$9</formula>
    <oldFormula>Бюджет_3!$A$1:$F$9</oldFormula>
  </rdn>
  <rcv guid="{00CA8F43-B2CA-4C8D-A62F-861A12A85B9A}" action="add"/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2" sId="1">
    <oc r="D19">
      <f>6064828.4+90547+5000+7465.5+25000+587.5+0.06074+16367.9</f>
    </oc>
    <nc r="D19">
      <f>6296630+16367.9</f>
    </nc>
  </rcc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3" sId="1">
    <oc r="D15">
      <f>12303.5+934.6+80+300+880+941.1</f>
    </oc>
    <nc r="D15">
      <f>12303.5+934.6+80+300+880+941.1+1000</f>
    </nc>
  </rcc>
  <rcv guid="{78E387D1-8FDF-4D70-A797-B0791EBB5DC5}" action="delete"/>
  <rdn rId="0" localSheetId="1" customView="1" name="Z_78E387D1_8FDF_4D70_A797_B0791EBB5DC5_.wvu.PrintArea" hidden="1" oldHidden="1">
    <formula>Бюджет_3!$A$1:$F$29</formula>
    <oldFormula>Бюджет_3!$A$1:$F$9</oldFormula>
  </rdn>
  <rcv guid="{78E387D1-8FDF-4D70-A797-B0791EBB5DC5}" action="add"/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7" sId="1" numFmtId="4">
    <oc r="D22">
      <v>918</v>
    </oc>
    <nc r="D22">
      <f>918+24.13</f>
    </nc>
  </rcc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Бюджет_3!$A$1:$F$29</formula>
    <oldFormula>Бюджет_3!$A$1:$F$29</oldFormula>
  </rdn>
  <rcv guid="{78E387D1-8FDF-4D70-A797-B0791EBB5DC5}" action="add"/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3" sId="1">
    <oc r="D19">
      <f>6296630+16367.9</f>
    </oc>
    <nc r="D19">
      <f>6296630+16367.9+2500</f>
    </nc>
  </rcc>
  <rcv guid="{60D350AC-CD57-4174-89E0-AEF78C434FDF}" action="delete"/>
  <rdn rId="0" localSheetId="1" customView="1" name="Z_60D350AC_CD57_4174_89E0_AEF78C434FDF_.wvu.PrintArea" hidden="1" oldHidden="1">
    <formula>Бюджет_3!$A$4:$F$29</formula>
    <oldFormula>Бюджет_3!$A$4:$F$9</oldFormula>
  </rdn>
  <rcv guid="{60D350AC-CD57-4174-89E0-AEF78C434FDF}" action="add"/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Бюджет_3!$A$1:$F$29</formula>
    <oldFormula>Бюджет_3!$A$1:$F$29</oldFormula>
  </rdn>
  <rcv guid="{78E387D1-8FDF-4D70-A797-B0791EBB5DC5}" action="add"/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Бюджет_3!$A$1:$F$29</formula>
    <oldFormula>Бюджет_3!$A$1:$F$29</oldFormula>
  </rdn>
  <rcv guid="{78E387D1-8FDF-4D70-A797-B0791EBB5DC5}" action="add"/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2" sId="1">
    <oc r="D18">
      <f>739075.6+138790.67635+1000+29044.3+3000-1614.15799</f>
    </oc>
    <nc r="D18">
      <f>739075.6+138790.67635+1000+29044.3+3000-1614.15799+10000</f>
    </nc>
  </rcc>
  <rcv guid="{60D350AC-CD57-4174-89E0-AEF78C434FDF}" action="delete"/>
  <rdn rId="0" localSheetId="1" customView="1" name="Z_60D350AC_CD57_4174_89E0_AEF78C434FDF_.wvu.PrintArea" hidden="1" oldHidden="1">
    <formula>Бюджет_3!$A$4:$F$29</formula>
    <oldFormula>Бюджет_3!$A$4:$F$29</oldFormula>
  </rdn>
  <rcv guid="{60D350AC-CD57-4174-89E0-AEF78C434FDF}" action="add"/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8FF838D-45E9-4413-AFBD-0E275A400FFC}" action="delete"/>
  <rdn rId="0" localSheetId="1" customView="1" name="Z_18FF838D_45E9_4413_AFBD_0E275A400FFC_.wvu.PrintArea" hidden="1" oldHidden="1">
    <formula>Бюджет_3!$A$1:$F$30</formula>
    <oldFormula>Бюджет_3!$A$1:$F$30</oldFormula>
  </rdn>
  <rcv guid="{18FF838D-45E9-4413-AFBD-0E275A400FFC}" action="add"/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8" sId="1">
    <oc r="D19">
      <f>739075.6+138790.67635+1000+29044.3+3000-1614.15799+10000</f>
    </oc>
    <nc r="D19">
      <f>739075.6+138790.67635+1000+29044.3+3000-1614.15799+10000+37000</f>
    </nc>
  </rcc>
  <rcv guid="{60D350AC-CD57-4174-89E0-AEF78C434FDF}" action="delete"/>
  <rdn rId="0" localSheetId="1" customView="1" name="Z_60D350AC_CD57_4174_89E0_AEF78C434FDF_.wvu.PrintArea" hidden="1" oldHidden="1">
    <formula>Бюджет_3!$A$4:$F$30</formula>
    <oldFormula>Бюджет_3!$A$4:$F$30</oldFormula>
  </rdn>
  <rcv guid="{60D350AC-CD57-4174-89E0-AEF78C434FDF}" action="add"/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0" sId="1">
    <oc r="D20">
      <f>6296630+16367.9+2500</f>
    </oc>
    <nc r="D20">
      <f>6296630+16367.9+2500+199</f>
    </nc>
  </rcc>
  <rcv guid="{00CA8F43-B2CA-4C8D-A62F-861A12A85B9A}" action="delete"/>
  <rdn rId="0" localSheetId="1" customView="1" name="Z_00CA8F43_B2CA_4C8D_A62F_861A12A85B9A_.wvu.PrintArea" hidden="1" oldHidden="1">
    <formula>Бюджет_3!$A$1:$F$9</formula>
    <oldFormula>Бюджет_3!$A$1:$F$9</oldFormula>
  </rdn>
  <rcv guid="{00CA8F43-B2CA-4C8D-A62F-861A12A85B9A}" action="add"/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2" sId="1">
    <oc r="D20">
      <f>6296630+16367.9+2500+199</f>
    </oc>
    <nc r="D20">
      <f>6296630+16367.9+2500-40+199</f>
    </nc>
  </rcc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3" sId="1">
    <oc r="D19">
      <f>739075.6+138790.67635+1000+29044.3+3000-1614.15799+10000+37000</f>
    </oc>
    <nc r="D19">
      <f>739075.6+138790.67635+1000+29044.3+3000-1614.15799+10000+56000</f>
    </nc>
  </rcc>
  <rcv guid="{60D350AC-CD57-4174-89E0-AEF78C434FDF}" action="delete"/>
  <rdn rId="0" localSheetId="1" customView="1" name="Z_60D350AC_CD57_4174_89E0_AEF78C434FDF_.wvu.PrintArea" hidden="1" oldHidden="1">
    <formula>Бюджет_3!$A$4:$F$30</formula>
    <oldFormula>Бюджет_3!$A$4:$F$30</oldFormula>
  </rdn>
  <rcv guid="{60D350AC-CD57-4174-89E0-AEF78C434FDF}" action="add"/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Бюджет_3!$A$1:$F$30</formula>
    <oldFormula>Бюджет_3!$A$1:$F$30</oldFormula>
  </rdn>
  <rcv guid="{78E387D1-8FDF-4D70-A797-B0791EBB5DC5}" action="add"/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8" sId="1">
    <oc r="D20">
      <f>6296630+16367.9+2500-40+199</f>
    </oc>
    <nc r="D20">
      <f>6296630+16367.9+2500-40+199+14105.5</f>
    </nc>
  </rcc>
  <rcv guid="{00CA8F43-B2CA-4C8D-A62F-861A12A85B9A}" action="delete"/>
  <rdn rId="0" localSheetId="1" customView="1" name="Z_00CA8F43_B2CA_4C8D_A62F_861A12A85B9A_.wvu.PrintArea" hidden="1" oldHidden="1">
    <formula>Бюджет_3!$A$1:$F$30</formula>
    <oldFormula>Бюджет_3!$A$1:$F$9</oldFormula>
  </rdn>
  <rcv guid="{00CA8F43-B2CA-4C8D-A62F-861A12A85B9A}" action="add"/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0CA8F43-B2CA-4C8D-A62F-861A12A85B9A}" action="delete"/>
  <rdn rId="0" localSheetId="1" customView="1" name="Z_00CA8F43_B2CA_4C8D_A62F_861A12A85B9A_.wvu.PrintArea" hidden="1" oldHidden="1">
    <formula>Бюджет_3!$A$1:$F$30</formula>
    <oldFormula>Бюджет_3!$A$1:$F$30</oldFormula>
  </rdn>
  <rcv guid="{00CA8F43-B2CA-4C8D-A62F-861A12A85B9A}" action="add"/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5" sId="1">
    <oc r="D18">
      <f>209446+1993.4+895.6+1250+3383.1+2164.7-85</f>
    </oc>
    <nc r="D18">
      <f>209446+1993.4+895.6+1250+3383.1+2164.7-85+534.9</f>
    </nc>
  </rcc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8" sId="1">
    <oc r="D21">
      <f>51633.5+488.3+1000+4464.8</f>
    </oc>
    <nc r="D21">
      <f>51633.5+488.3+1000+4464.8+12726.9164</f>
    </nc>
  </rcc>
  <rcv guid="{78E387D1-8FDF-4D70-A797-B0791EBB5DC5}" action="delete"/>
  <rdn rId="0" localSheetId="1" customView="1" name="Z_78E387D1_8FDF_4D70_A797_B0791EBB5DC5_.wvu.PrintArea" hidden="1" oldHidden="1">
    <formula>Бюджет_3!$A$1:$F$30</formula>
    <oldFormula>Бюджет_3!$A$1:$F$30</oldFormula>
  </rdn>
  <rcv guid="{78E387D1-8FDF-4D70-A797-B0791EBB5DC5}" action="add"/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0" sId="1">
    <oc r="D19">
      <f>739075.6+138790.67635+1000+29044.3+3000-1614.15799+10000+56000+107500</f>
    </oc>
    <nc r="D19">
      <f>739075.6+138790.67635+1000+29044.3+3000-1614.15799+10000+107500</f>
    </nc>
  </rcc>
  <rcv guid="{60D350AC-CD57-4174-89E0-AEF78C434FDF}" action="delete"/>
  <rdn rId="0" localSheetId="1" customView="1" name="Z_60D350AC_CD57_4174_89E0_AEF78C434FDF_.wvu.PrintArea" hidden="1" oldHidden="1">
    <formula>Бюджет_3!$A$4:$F$30</formula>
    <oldFormula>Бюджет_3!$A$4:$F$30</oldFormula>
  </rdn>
  <rcv guid="{60D350AC-CD57-4174-89E0-AEF78C434FDF}" action="add"/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9" sId="1">
    <oc r="D18">
      <f>209446+1993.4+895.6+1250+3383.1+2164.7-85+534.9</f>
    </oc>
    <nc r="D18">
      <f>209446+1993.4+895.6+1250+3383.1+2164.7-85+2048.7</f>
    </nc>
  </rcc>
  <rcc rId="1070" sId="1">
    <oc r="D17">
      <f>14618.7+879.6+1625+3.5+13.1+85</f>
    </oc>
    <nc r="D17">
      <f>14618.7+879.6+1625+3.5+13.1+85+139.4</f>
    </nc>
  </rcc>
  <rcv guid="{00CA8F43-B2CA-4C8D-A62F-861A12A85B9A}" action="delete"/>
  <rdn rId="0" localSheetId="1" customView="1" name="Z_00CA8F43_B2CA_4C8D_A62F_861A12A85B9A_.wvu.PrintArea" hidden="1" oldHidden="1">
    <formula>Бюджет_3!$A$1:$F$30</formula>
    <oldFormula>Бюджет_3!$A$1:$F$30</oldFormula>
  </rdn>
  <rcv guid="{00CA8F43-B2CA-4C8D-A62F-861A12A85B9A}" action="add"/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Бюджет_3!$A$1:$F$30</formula>
    <oldFormula>Бюджет_3!$A$1:$F$30</oldFormula>
  </rdn>
  <rcv guid="{78E387D1-8FDF-4D70-A797-B0791EBB5DC5}" action="add"/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3" sId="1">
    <oc r="D30">
      <f>SUM(D12:D29)</f>
    </oc>
    <nc r="D30">
      <f>SUM(D12:D29)</f>
    </nc>
  </rcc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Бюджет_3!$A$1:$F$30</formula>
    <oldFormula>Бюджет_3!$A$1:$F$30</oldFormula>
  </rdn>
  <rcv guid="{78E387D1-8FDF-4D70-A797-B0791EBB5DC5}" action="add"/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0" sId="1">
    <oc r="D20">
      <f>6296630+16367.9+2500-40+199+14105.5</f>
    </oc>
    <nc r="D20">
      <f>6296630+16367.9+2500-40+199+18176.6</f>
    </nc>
  </rcc>
  <rcv guid="{00CA8F43-B2CA-4C8D-A62F-861A12A85B9A}" action="delete"/>
  <rdn rId="0" localSheetId="1" customView="1" name="Z_00CA8F43_B2CA_4C8D_A62F_861A12A85B9A_.wvu.PrintArea" hidden="1" oldHidden="1">
    <formula>Бюджет_3!$A$1:$F$30</formula>
    <oldFormula>Бюджет_3!$A$1:$F$30</oldFormula>
  </rdn>
  <rcv guid="{00CA8F43-B2CA-4C8D-A62F-861A12A85B9A}" action="add"/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Бюджет_3!$A$1:$F$30</formula>
    <oldFormula>Бюджет_3!$A$1:$F$30</oldFormula>
  </rdn>
  <rcv guid="{78E387D1-8FDF-4D70-A797-B0791EBB5DC5}" action="add"/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Бюджет_3!$A$1:$F$30</formula>
    <oldFormula>Бюджет_3!$A$1:$F$30</oldFormula>
  </rdn>
  <rcv guid="{78E387D1-8FDF-4D70-A797-B0791EBB5DC5}" action="add"/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Бюджет_3!$A$1:$F$30</formula>
    <oldFormula>Бюджет_3!$A$1:$F$30</oldFormula>
  </rdn>
  <rdn rId="0" localSheetId="1" customView="1" name="Z_78E387D1_8FDF_4D70_A797_B0791EBB5DC5_.wvu.PrintTitles" hidden="1" oldHidden="1">
    <formula>Бюджет_3!$10:$11</formula>
  </rdn>
  <rcv guid="{78E387D1-8FDF-4D70-A797-B0791EBB5DC5}" action="add"/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8" sId="1">
    <oc r="D17">
      <f>14618.7+879.6+1625+3.5+13.1+85+139.4</f>
    </oc>
    <nc r="D17">
      <f>14618.7+879.6+1625+3.5+13.1+85+489</f>
    </nc>
  </rcc>
  <rcc rId="1089" sId="1">
    <oc r="D18">
      <f>209446+1993.4+895.6+1250+3383.1+2164.7-85+2048.7</f>
    </oc>
    <nc r="D18">
      <f>209446+1993.4+895.6+1250+3383.1+2164.7-85+1699.1</f>
    </nc>
  </rcc>
  <rcv guid="{00CA8F43-B2CA-4C8D-A62F-861A12A85B9A}" action="delete"/>
  <rdn rId="0" localSheetId="1" customView="1" name="Z_00CA8F43_B2CA_4C8D_A62F_861A12A85B9A_.wvu.PrintArea" hidden="1" oldHidden="1">
    <formula>Бюджет_3!$A$1:$F$30</formula>
    <oldFormula>Бюджет_3!$A$1:$F$30</oldFormula>
  </rdn>
  <rcv guid="{00CA8F43-B2CA-4C8D-A62F-861A12A85B9A}" action="add"/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92" sId="1">
    <oc r="D20">
      <f>6296630+16367.9+2500-40+199+18176.6</f>
    </oc>
    <nc r="D20">
      <f>6296630+16367.9+2500-40+199+16823.1</f>
    </nc>
  </rcc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93" sId="1" ref="A26:XFD26" action="insertRow"/>
  <rfmt sheetId="1" sqref="B26" start="0" length="0">
    <dxf>
      <font>
        <sz val="10"/>
        <color auto="1"/>
        <name val="Arial"/>
        <scheme val="none"/>
      </font>
      <numFmt numFmtId="0" formatCode="General"/>
      <alignment vertical="bottom" wrapText="0" readingOrder="0"/>
      <border outline="0">
        <left/>
        <right/>
        <top/>
        <bottom/>
      </border>
      <protection hidden="0"/>
    </dxf>
  </rfmt>
  <rfmt sheetId="1" xfDxf="1" sqref="B26" start="0" length="0">
    <dxf>
      <font>
        <sz val="13.5"/>
        <name val="Times New Roman"/>
        <scheme val="none"/>
      </font>
    </dxf>
  </rfmt>
  <rfmt sheetId="1" sqref="B26" start="0" length="0">
    <dxf>
      <font>
        <sz val="12"/>
        <name val="Times New Roman"/>
        <scheme val="none"/>
      </font>
      <numFmt numFmtId="166" formatCode="0000000000"/>
      <alignment vertical="top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cc rId="1094" sId="1">
    <nc r="B26" t="inlineStr">
      <is>
        <t>Муниципальная программа «Создание на территории Энгельсского муниципального района новых мест в общеобразовательных организациях»</t>
      </is>
    </nc>
  </rcc>
  <rcc rId="1095" sId="1">
    <nc r="C26" t="inlineStr">
      <is>
        <t>61 0 00 00000</t>
      </is>
    </nc>
  </rcc>
  <rcc rId="1096" sId="1" numFmtId="4">
    <nc r="D26">
      <v>1353.5</v>
    </nc>
  </rcc>
  <rfmt sheetId="1" sqref="B26:F26">
    <dxf>
      <fill>
        <patternFill patternType="solid">
          <bgColor rgb="FFFFFF00"/>
        </patternFill>
      </fill>
    </dxf>
  </rfmt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Бюджет_3!$A$1:$F$31</formula>
    <oldFormula>Бюджет_3!$A$1:$F$31</oldFormula>
  </rdn>
  <rdn rId="0" localSheetId="1" customView="1" name="Z_78E387D1_8FDF_4D70_A797_B0791EBB5DC5_.wvu.PrintTitles" hidden="1" oldHidden="1">
    <formula>Бюджет_3!$10:$11</formula>
    <oldFormula>Бюджет_3!$10:$11</oldFormula>
  </rdn>
  <rcv guid="{78E387D1-8FDF-4D70-A797-B0791EBB5DC5}" action="add"/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4" sId="1" xfDxf="1" dxf="1">
    <nc r="L13" t="inlineStr">
      <is>
        <t>1Г00000000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15" sId="1" xfDxf="1" dxf="1" numFmtId="4">
    <nc r="M13">
      <v>311155639.25999999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16" sId="1" xfDxf="1" dxf="1" numFmtId="4">
    <nc r="N13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17" sId="1" xfDxf="1" dxf="1" numFmtId="4">
    <nc r="O13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18" sId="1" xfDxf="1" dxf="1">
    <nc r="L14" t="inlineStr">
      <is>
        <t>1Д00000000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19" sId="1" xfDxf="1" dxf="1" numFmtId="4">
    <nc r="M14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20" sId="1" xfDxf="1" dxf="1" numFmtId="4">
    <nc r="N14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21" sId="1" xfDxf="1" dxf="1" numFmtId="4">
    <nc r="O14">
      <v>30360000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22" sId="1" xfDxf="1" dxf="1">
    <nc r="L15" t="inlineStr">
      <is>
        <t>1М00000000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23" sId="1" xfDxf="1" dxf="1" numFmtId="4">
    <nc r="M15">
      <v>409123262.49000001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24" sId="1" xfDxf="1" dxf="1" numFmtId="4">
    <nc r="N15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25" sId="1" xfDxf="1" dxf="1" numFmtId="4">
    <nc r="O15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26" sId="1" xfDxf="1" dxf="1">
    <nc r="L16" t="inlineStr">
      <is>
        <t>1Н00000000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27" sId="1" xfDxf="1" dxf="1" numFmtId="4">
    <nc r="M16">
      <v>13613100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28" sId="1" xfDxf="1" dxf="1" numFmtId="4">
    <nc r="N16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29" sId="1" xfDxf="1" dxf="1" numFmtId="4">
    <nc r="O16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30" sId="1" xfDxf="1" dxf="1">
    <nc r="L17" t="inlineStr">
      <is>
        <t>3000000000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31" sId="1" xfDxf="1" dxf="1" numFmtId="4">
    <nc r="M17">
      <v>16632799.210000001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32" sId="1" xfDxf="1" dxf="1" numFmtId="4">
    <nc r="N17">
      <v>11679500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33" sId="1" xfDxf="1" dxf="1" numFmtId="4">
    <nc r="O17">
      <v>11679500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34" sId="1" xfDxf="1" dxf="1">
    <nc r="L18" t="inlineStr">
      <is>
        <t>3100000000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35" sId="1" xfDxf="1" dxf="1" numFmtId="4">
    <nc r="M18">
      <v>17713900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36" sId="1" xfDxf="1" dxf="1" numFmtId="4">
    <nc r="N18">
      <v>13491400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37" sId="1" xfDxf="1" dxf="1" numFmtId="4">
    <nc r="O18">
      <v>13494100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38" sId="1" xfDxf="1" dxf="1">
    <nc r="L19" t="inlineStr">
      <is>
        <t>3200000000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39" sId="1" xfDxf="1" dxf="1" numFmtId="4">
    <nc r="M19">
      <v>220746900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40" sId="1" xfDxf="1" dxf="1" numFmtId="4">
    <nc r="N19">
      <v>205386200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41" sId="1" xfDxf="1" dxf="1" numFmtId="4">
    <nc r="O19">
      <v>205711200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42" sId="1" xfDxf="1" dxf="1">
    <nc r="L20" t="inlineStr">
      <is>
        <t>3300000000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43" sId="1" xfDxf="1" dxf="1" numFmtId="4">
    <nc r="M20">
      <v>1047796419.16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44" sId="1" xfDxf="1" dxf="1" numFmtId="4">
    <nc r="N20">
      <v>780372600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45" sId="1" xfDxf="1" dxf="1" numFmtId="4">
    <nc r="O20">
      <v>839208200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46" sId="1" xfDxf="1" dxf="1">
    <nc r="L21" t="inlineStr">
      <is>
        <t>4300000000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47" sId="1" xfDxf="1" dxf="1" numFmtId="4">
    <nc r="M21">
      <v>6332480015.3699999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48" sId="1" xfDxf="1" dxf="1" numFmtId="4">
    <nc r="N21">
      <v>5396812400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49" sId="1" xfDxf="1" dxf="1" numFmtId="4">
    <nc r="O21">
      <v>5509425600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50" sId="1" xfDxf="1" dxf="1">
    <nc r="L22" t="inlineStr">
      <is>
        <t>4900000000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51" sId="1" xfDxf="1" dxf="1" numFmtId="4">
    <nc r="M22">
      <v>70313538.129999995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52" sId="1" xfDxf="1" dxf="1" numFmtId="4">
    <nc r="N22">
      <v>46421100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53" sId="1" xfDxf="1" dxf="1" numFmtId="4">
    <nc r="O22">
      <v>46000600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54" sId="1" xfDxf="1" dxf="1">
    <nc r="L23" t="inlineStr">
      <is>
        <t>5000000000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55" sId="1" xfDxf="1" dxf="1" numFmtId="4">
    <nc r="M23">
      <v>511589561.27999997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56" sId="1" xfDxf="1" dxf="1" numFmtId="4">
    <nc r="N23">
      <v>738187200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57" sId="1" xfDxf="1" dxf="1" numFmtId="4">
    <nc r="O23">
      <v>738637500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58" sId="1" xfDxf="1" dxf="1">
    <nc r="L24" t="inlineStr">
      <is>
        <t>5300000000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59" sId="1" xfDxf="1" dxf="1" numFmtId="4">
    <nc r="M24">
      <v>4032990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60" sId="1" xfDxf="1" dxf="1" numFmtId="4">
    <nc r="N24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61" sId="1" xfDxf="1" dxf="1" numFmtId="4">
    <nc r="O24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62" sId="1" xfDxf="1" dxf="1">
    <nc r="L25" t="inlineStr">
      <is>
        <t>5400000000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63" sId="1" xfDxf="1" dxf="1" numFmtId="4">
    <nc r="M25">
      <v>338320779.60000002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64" sId="1" xfDxf="1" dxf="1" numFmtId="4">
    <nc r="N25">
      <v>335462500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65" sId="1" xfDxf="1" dxf="1" numFmtId="4">
    <nc r="O25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66" sId="1" xfDxf="1" dxf="1">
    <nc r="L26" t="inlineStr">
      <is>
        <t>5500000000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67" sId="1" xfDxf="1" dxf="1" numFmtId="4">
    <nc r="M26">
      <v>20267633.300000001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68" sId="1" xfDxf="1" dxf="1" numFmtId="4">
    <nc r="N26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69" sId="1" xfDxf="1" dxf="1" numFmtId="4">
    <nc r="O26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70" sId="1" xfDxf="1" dxf="1">
    <nc r="L27" t="inlineStr">
      <is>
        <t>6100000000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71" sId="1" xfDxf="1" dxf="1" numFmtId="4">
    <nc r="M27">
      <v>1353500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72" sId="1" xfDxf="1" dxf="1" numFmtId="4">
    <nc r="N27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73" sId="1" xfDxf="1" dxf="1" numFmtId="4">
    <nc r="O27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74" sId="1" xfDxf="1" dxf="1">
    <nc r="L28" t="inlineStr">
      <is>
        <t>6400000000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75" sId="1" xfDxf="1" dxf="1" numFmtId="4">
    <nc r="M28">
      <v>172163300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76" sId="1" xfDxf="1" dxf="1" numFmtId="4">
    <nc r="N28">
      <v>136943400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77" sId="1" xfDxf="1" dxf="1" numFmtId="4">
    <nc r="O28">
      <v>136946200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78" sId="1" xfDxf="1" dxf="1">
    <nc r="L29" t="inlineStr">
      <is>
        <t>6600000000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79" sId="1" xfDxf="1" dxf="1" numFmtId="4">
    <nc r="M29">
      <v>32715400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80" sId="1" xfDxf="1" dxf="1" numFmtId="4">
    <nc r="N29">
      <v>32484496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81" sId="1" xfDxf="1" dxf="1" numFmtId="4">
    <nc r="O29">
      <v>33799591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82" sId="1" xfDxf="1" dxf="1">
    <nc r="L30" t="inlineStr">
      <is>
        <t>8500000000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83" sId="1" xfDxf="1" dxf="1" numFmtId="4">
    <nc r="M30">
      <v>4189400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84" sId="1" xfDxf="1" dxf="1" numFmtId="4">
    <nc r="N30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85" sId="1" xfDxf="1" dxf="1" numFmtId="4">
    <nc r="O30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86" sId="1" xfDxf="1" dxf="1">
    <nc r="L31" t="inlineStr">
      <is>
        <t>8700000000</t>
      </is>
    </nc>
    <ndxf>
      <font>
        <sz val="8"/>
      </font>
      <numFmt numFmtId="166" formatCode="000000000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87" sId="1" xfDxf="1" dxf="1" numFmtId="4">
    <nc r="M31">
      <v>130000000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88" sId="1" xfDxf="1" dxf="1" numFmtId="4">
    <nc r="N31">
      <v>150000000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1189" sId="1" xfDxf="1" dxf="1" numFmtId="4">
    <nc r="O31">
      <v>0</v>
    </nc>
    <ndxf>
      <font>
        <sz val="8"/>
      </font>
      <numFmt numFmtId="172" formatCode="#,##0.00;[Red]\-#,##0.00;0.0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rc rId="1190" sId="1" ref="K1:K1048576" action="deleteCol">
    <undo index="0" exp="area" ref3D="1" dr="$A$10:$XFD$11" dn="Z_78E387D1_8FDF_4D70_A797_B0791EBB5DC5_.wvu.PrintTitles" sId="1"/>
    <undo index="0" exp="area" ref3D="1" dr="$A$10:$XFD$11" dn="Z_4ACA8448_D581_4573_9E6F_01A82F70FCDE_.wvu.PrintTitles" sId="1"/>
    <undo index="0" exp="area" ref3D="1" dr="$A$10:$XFD$11" dn="Заголовки_для_печати" sId="1"/>
    <undo index="0" exp="area" ref3D="1" dr="$A$10:$XFD$11" dn="Z_FC1CCD85_7255_4945_9D32_ED5EDA38050E_.wvu.PrintTitles" sId="1"/>
    <rfmt sheetId="1" xfDxf="1" sqref="K1:K1048576" start="0" length="0">
      <dxf>
        <font>
          <name val="Times New Roman"/>
          <scheme val="none"/>
        </font>
      </dxf>
    </rfmt>
  </rrc>
  <rrc rId="1191" sId="1" ref="K1:K1048576" action="deleteCol">
    <undo index="0" exp="area" ref3D="1" dr="$A$10:$XFD$11" dn="Z_78E387D1_8FDF_4D70_A797_B0791EBB5DC5_.wvu.PrintTitles" sId="1"/>
    <undo index="0" exp="area" ref3D="1" dr="$A$10:$XFD$11" dn="Z_4ACA8448_D581_4573_9E6F_01A82F70FCDE_.wvu.PrintTitles" sId="1"/>
    <undo index="0" exp="area" ref3D="1" dr="$A$10:$XFD$11" dn="Заголовки_для_печати" sId="1"/>
    <undo index="0" exp="area" ref3D="1" dr="$A$10:$XFD$11" dn="Z_FC1CCD85_7255_4945_9D32_ED5EDA38050E_.wvu.PrintTitles" sId="1"/>
    <rfmt sheetId="1" xfDxf="1" sqref="K1:K1048576" start="0" length="0">
      <dxf>
        <font>
          <name val="Times New Roman"/>
          <scheme val="none"/>
        </font>
      </dxf>
    </rfmt>
    <rcc rId="0" sId="1" dxf="1">
      <nc r="K13" t="inlineStr">
        <is>
          <t>1Г00000000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14" t="inlineStr">
        <is>
          <t>1Д00000000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15" t="inlineStr">
        <is>
          <t>1М00000000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16" t="inlineStr">
        <is>
          <t>1Н00000000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17" t="inlineStr">
        <is>
          <t>3000000000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18" t="inlineStr">
        <is>
          <t>3100000000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19" t="inlineStr">
        <is>
          <t>3200000000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20" t="inlineStr">
        <is>
          <t>3300000000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21" t="inlineStr">
        <is>
          <t>4300000000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22" t="inlineStr">
        <is>
          <t>4900000000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23" t="inlineStr">
        <is>
          <t>5000000000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24" t="inlineStr">
        <is>
          <t>5300000000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25" t="inlineStr">
        <is>
          <t>5400000000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26" t="inlineStr">
        <is>
          <t>5500000000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27" t="inlineStr">
        <is>
          <t>6100000000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28" t="inlineStr">
        <is>
          <t>6400000000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29" t="inlineStr">
        <is>
          <t>6600000000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30" t="inlineStr">
        <is>
          <t>8500000000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K31" t="inlineStr">
        <is>
          <t>8700000000</t>
        </is>
      </nc>
      <ndxf>
        <font>
          <sz val="8"/>
          <name val="Times New Roman"/>
          <scheme val="none"/>
        </font>
        <numFmt numFmtId="166" formatCode="000000000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</rrc>
  <rrc rId="1192" sId="1" ref="K1:K1048576" action="deleteCol">
    <undo index="0" exp="area" ref3D="1" dr="$A$10:$XFD$11" dn="Z_78E387D1_8FDF_4D70_A797_B0791EBB5DC5_.wvu.PrintTitles" sId="1"/>
    <undo index="0" exp="area" ref3D="1" dr="$A$10:$XFD$11" dn="Z_4ACA8448_D581_4573_9E6F_01A82F70FCDE_.wvu.PrintTitles" sId="1"/>
    <undo index="0" exp="area" ref3D="1" dr="$A$10:$XFD$11" dn="Заголовки_для_печати" sId="1"/>
    <undo index="0" exp="area" ref3D="1" dr="$A$10:$XFD$11" dn="Z_FC1CCD85_7255_4945_9D32_ED5EDA38050E_.wvu.PrintTitles" sId="1"/>
    <rfmt sheetId="1" xfDxf="1" sqref="K1:K1048576" start="0" length="0">
      <dxf>
        <font>
          <name val="Times New Roman"/>
          <scheme val="none"/>
        </font>
      </dxf>
    </rfmt>
    <rcc rId="0" sId="1" dxf="1" numFmtId="4">
      <nc r="K13">
        <v>311155639.25999999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4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5">
        <v>409123262.49000001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6">
        <v>13613100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7">
        <v>16632799.210000001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8">
        <v>17713900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9">
        <v>220746900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0">
        <v>1047796419.16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1">
        <v>6332480015.3699999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2">
        <v>70313538.129999995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3">
        <v>511589561.27999997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4">
        <v>4032990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5">
        <v>338320779.60000002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6">
        <v>20267633.300000001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7">
        <v>1353500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8">
        <v>172163300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9">
        <v>32715400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0">
        <v>4189400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1">
        <v>130000000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</rrc>
  <rrc rId="1193" sId="1" ref="K1:K1048576" action="deleteCol">
    <undo index="0" exp="area" ref3D="1" dr="$A$10:$XFD$11" dn="Z_78E387D1_8FDF_4D70_A797_B0791EBB5DC5_.wvu.PrintTitles" sId="1"/>
    <undo index="0" exp="area" ref3D="1" dr="$A$10:$XFD$11" dn="Z_4ACA8448_D581_4573_9E6F_01A82F70FCDE_.wvu.PrintTitles" sId="1"/>
    <undo index="0" exp="area" ref3D="1" dr="$A$10:$XFD$11" dn="Заголовки_для_печати" sId="1"/>
    <undo index="0" exp="area" ref3D="1" dr="$A$10:$XFD$11" dn="Z_FC1CCD85_7255_4945_9D32_ED5EDA38050E_.wvu.PrintTitles" sId="1"/>
    <rfmt sheetId="1" xfDxf="1" sqref="K1:K1048576" start="0" length="0">
      <dxf>
        <font>
          <name val="Times New Roman"/>
          <scheme val="none"/>
        </font>
      </dxf>
    </rfmt>
    <rcc rId="0" sId="1" dxf="1" numFmtId="4">
      <nc r="K13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4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5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6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7">
        <v>11679500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8">
        <v>13491400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9">
        <v>205386200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0">
        <v>780372600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1">
        <v>5396812400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2">
        <v>46421100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3">
        <v>738187200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4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5">
        <v>335462500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6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7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8">
        <v>136943400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9">
        <v>32484496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0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1">
        <v>150000000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</rrc>
  <rrc rId="1194" sId="1" ref="K1:K1048576" action="deleteCol">
    <undo index="0" exp="area" ref3D="1" dr="$A$10:$XFD$11" dn="Z_78E387D1_8FDF_4D70_A797_B0791EBB5DC5_.wvu.PrintTitles" sId="1"/>
    <undo index="0" exp="area" ref3D="1" dr="$A$10:$XFD$11" dn="Z_4ACA8448_D581_4573_9E6F_01A82F70FCDE_.wvu.PrintTitles" sId="1"/>
    <undo index="0" exp="area" ref3D="1" dr="$A$10:$XFD$11" dn="Заголовки_для_печати" sId="1"/>
    <undo index="0" exp="area" ref3D="1" dr="$A$10:$XFD$11" dn="Z_FC1CCD85_7255_4945_9D32_ED5EDA38050E_.wvu.PrintTitles" sId="1"/>
    <rfmt sheetId="1" xfDxf="1" sqref="K1:K1048576" start="0" length="0">
      <dxf>
        <font>
          <name val="Times New Roman"/>
          <scheme val="none"/>
        </font>
      </dxf>
    </rfmt>
    <rcc rId="0" sId="1" dxf="1" numFmtId="4">
      <nc r="K13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4">
        <v>30360000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5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6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7">
        <v>11679500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8">
        <v>13494100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19">
        <v>205711200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0">
        <v>839208200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1">
        <v>5509425600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2">
        <v>46000600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3">
        <v>738637500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4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5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6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7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8">
        <v>136946200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29">
        <v>33799591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0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1">
        <v>0</v>
      </nc>
      <ndxf>
        <font>
          <sz val="8"/>
          <name val="Times New Roman"/>
          <scheme val="none"/>
        </font>
        <numFmt numFmtId="172" formatCode="#,##0.00;[Red]\-#,##0.00;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</rrc>
  <rrc rId="1195" sId="1" ref="K1:K1048576" action="deleteCol">
    <undo index="0" exp="area" ref3D="1" dr="$A$10:$XFD$11" dn="Z_78E387D1_8FDF_4D70_A797_B0791EBB5DC5_.wvu.PrintTitles" sId="1"/>
    <undo index="0" exp="area" ref3D="1" dr="$A$10:$XFD$11" dn="Z_4ACA8448_D581_4573_9E6F_01A82F70FCDE_.wvu.PrintTitles" sId="1"/>
    <undo index="0" exp="area" ref3D="1" dr="$A$10:$XFD$11" dn="Заголовки_для_печати" sId="1"/>
    <undo index="0" exp="area" ref3D="1" dr="$A$10:$XFD$11" dn="Z_FC1CCD85_7255_4945_9D32_ED5EDA38050E_.wvu.PrintTitles" sId="1"/>
    <rfmt sheetId="1" xfDxf="1" sqref="K1:K1048576" start="0" length="0">
      <dxf>
        <font>
          <name val="Times New Roman"/>
          <scheme val="none"/>
        </font>
      </dxf>
    </rfmt>
  </rrc>
  <rcv guid="{78E387D1-8FDF-4D70-A797-B0791EBB5DC5}" action="delete"/>
  <rdn rId="0" localSheetId="1" customView="1" name="Z_78E387D1_8FDF_4D70_A797_B0791EBB5DC5_.wvu.PrintArea" hidden="1" oldHidden="1">
    <formula>Бюджет_3!$A$1:$L$31</formula>
    <oldFormula>Бюджет_3!$A$1:$F$31</oldFormula>
  </rdn>
  <rdn rId="0" localSheetId="1" customView="1" name="Z_78E387D1_8FDF_4D70_A797_B0791EBB5DC5_.wvu.PrintTitles" hidden="1" oldHidden="1">
    <formula>Бюджет_3!$10:$11</formula>
    <oldFormula>Бюджет_3!$10:$11</oldFormula>
  </rdn>
  <rcv guid="{78E387D1-8FDF-4D70-A797-B0791EBB5DC5}" action="add"/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Бюджет_3!$A$1:$L$31</formula>
    <oldFormula>Бюджет_3!$A$1:$L$31</oldFormula>
  </rdn>
  <rdn rId="0" localSheetId="1" customView="1" name="Z_78E387D1_8FDF_4D70_A797_B0791EBB5DC5_.wvu.PrintTitles" hidden="1" oldHidden="1">
    <formula>Бюджет_3!$10:$11</formula>
    <oldFormula>Бюджет_3!$10:$11</oldFormula>
  </rdn>
  <rcv guid="{78E387D1-8FDF-4D70-A797-B0791EBB5DC5}" action="add"/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9" sId="1">
    <oc r="D22">
      <f>509751.9+1893.9+517.5+310-883.72191</f>
    </oc>
    <nc r="D22">
      <f>509751.9+1893.9+517.5+310-883.72191+590.4</f>
    </nc>
  </rcc>
  <rcv guid="{00CA8F43-B2CA-4C8D-A62F-861A12A85B9A}" action="delete"/>
  <rdn rId="0" localSheetId="1" customView="1" name="Z_00CA8F43_B2CA_4C8D_A62F_861A12A85B9A_.wvu.PrintArea" hidden="1" oldHidden="1">
    <formula>Бюджет_3!$A$1:$F$31</formula>
    <oldFormula>Бюджет_3!$A$1:$F$31</oldFormula>
  </rdn>
  <rcv guid="{00CA8F43-B2CA-4C8D-A62F-861A12A85B9A}" action="add"/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3" sId="1">
    <oc r="D21">
      <f>51633.5+488.3+1000+4464.8+12726.9164</f>
    </oc>
    <nc r="D21">
      <f>51633.5+488.3+1000+4464.8+12726.9164+6919.311+1726.39925</f>
    </nc>
  </rcc>
  <rcc rId="1224" sId="1">
    <oc r="D22">
      <f>509751.9+1893.9+517.5+310-883.72191+590.4</f>
    </oc>
    <nc r="D22">
      <f>509751.9+1893.9+517.5+310-883.72191+590.4+404</f>
    </nc>
  </rcc>
  <rcc rId="1225" sId="1" numFmtId="4">
    <oc r="D12">
      <v>311155.7</v>
    </oc>
    <nc r="D12">
      <v>311155.59999999998</v>
    </nc>
  </rcc>
  <rcv guid="{00CA8F43-B2CA-4C8D-A62F-861A12A85B9A}" action="delete"/>
  <rdn rId="0" localSheetId="1" customView="1" name="Z_00CA8F43_B2CA_4C8D_A62F_861A12A85B9A_.wvu.PrintArea" hidden="1" oldHidden="1">
    <formula>Бюджет_3!$A$1:$F$31</formula>
    <oldFormula>Бюджет_3!$A$1:$F$31</oldFormula>
  </rdn>
  <rcv guid="{00CA8F43-B2CA-4C8D-A62F-861A12A85B9A}" action="add"/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9" sId="1">
    <oc r="D20">
      <f>6296630+16367.9+2500-40+199+16823.1</f>
    </oc>
    <nc r="D20">
      <f>6296630+16367.9+2500-40+199+16823.1+2000</f>
    </nc>
  </rcc>
  <rcv guid="{00CA8F43-B2CA-4C8D-A62F-861A12A85B9A}" action="delete"/>
  <rdn rId="0" localSheetId="1" customView="1" name="Z_00CA8F43_B2CA_4C8D_A62F_861A12A85B9A_.wvu.PrintArea" hidden="1" oldHidden="1">
    <formula>Бюджет_3!$A$1:$F$31</formula>
    <oldFormula>Бюджет_3!$A$1:$F$31</oldFormula>
  </rdn>
  <rcv guid="{00CA8F43-B2CA-4C8D-A62F-861A12A85B9A}" action="add"/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3" sId="1">
    <oc r="D21">
      <f>51633.5+488.3+1000+4464.8+12726.9164+6919.311+1726.39925</f>
    </oc>
    <nc r="D21">
      <f>51633.5+488.3+1000+4464.8+12726.9164+6919.311+1726.39925+38125.33304</f>
    </nc>
  </rcc>
  <rcv guid="{00CA8F43-B2CA-4C8D-A62F-861A12A85B9A}" action="delete"/>
  <rdn rId="0" localSheetId="1" customView="1" name="Z_00CA8F43_B2CA_4C8D_A62F_861A12A85B9A_.wvu.PrintArea" hidden="1" oldHidden="1">
    <formula>Бюджет_3!$A$1:$F$31</formula>
    <oldFormula>Бюджет_3!$A$1:$F$31</oldFormula>
  </rdn>
  <rcv guid="{00CA8F43-B2CA-4C8D-A62F-861A12A85B9A}" action="add"/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0" sId="1" numFmtId="4">
    <oc r="G14">
      <v>36</v>
    </oc>
    <nc r="G14"/>
  </rcc>
  <rcc rId="1241" sId="1" numFmtId="4">
    <oc r="G16">
      <v>193.6</v>
    </oc>
    <nc r="G16"/>
  </rcc>
  <rcc rId="1242" sId="1">
    <oc r="G23">
      <f>2650+440.9</f>
    </oc>
    <nc r="G23"/>
  </rcc>
  <rcc rId="1243" sId="1" numFmtId="4">
    <oc r="G27">
      <v>1986.6</v>
    </oc>
    <nc r="G27"/>
  </rcc>
  <rcc rId="1244" sId="1" numFmtId="4">
    <oc r="G28">
      <v>200</v>
    </oc>
    <nc r="G28"/>
  </rcc>
  <rcc rId="1245" sId="1" numFmtId="4">
    <oc r="G29">
      <v>2510.6</v>
    </oc>
    <nc r="G29"/>
  </rcc>
  <rcv guid="{00CA8F43-B2CA-4C8D-A62F-861A12A85B9A}" action="delete"/>
  <rdn rId="0" localSheetId="1" customView="1" name="Z_00CA8F43_B2CA_4C8D_A62F_861A12A85B9A_.wvu.PrintArea" hidden="1" oldHidden="1">
    <formula>Бюджет_3!$A$1:$F$31</formula>
    <oldFormula>Бюджет_3!$A$1:$F$31</oldFormula>
  </rdn>
  <rcv guid="{00CA8F43-B2CA-4C8D-A62F-861A12A85B9A}" action="add"/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7" sId="1">
    <oc r="D20">
      <f>6296630+16367.9+2500-40+199+16823.1+2000</f>
    </oc>
    <nc r="D20">
      <f>6296630+16367.9+2500-40+199+16823.1+2000+3308</f>
    </nc>
  </rcc>
</revisions>
</file>

<file path=xl/revisions/revisionLog1100.xml><?xml version="1.0" encoding="utf-8"?>
<revisions xmlns="http://schemas.openxmlformats.org/spreadsheetml/2006/main" xmlns:r="http://schemas.openxmlformats.org/officeDocument/2006/relationships">
  <rcc rId="655" sId="1">
    <oc r="D18">
      <f>20096.6+4069.2+2288-522.9+19+117.7+95+9.4+0.5+205-0.2+25.7+140+18.5+2500+1800+11+35.2-235.3+181.8+293.8-912.36557+2.224</f>
    </oc>
    <nc r="D18">
      <f>20096.6+4069.2+2288-522.9+19+117.7+95+9.4+0.5+205-0.2+25.7+140+18.5+2500+1800+11+35.2-235.3+181.8+293.8-912.36557-2.224</f>
    </nc>
  </rcc>
  <rcc rId="656" sId="1">
    <oc r="D19">
      <f>173991.4+40+982.2+60+600+2579.9+35900+500+768.3-0.5-0.3+2000+1380-2000+100+100+570+750-4.243-0.1-115+1185+235.3+3914.2-85.5+1504.282</f>
    </oc>
    <nc r="D19">
      <f>173991.4+40+982.2+60+600+2579.9+35900+500+768.3-0.5-0.3+2000+1380-2000+100+100+570+750-4.243-0.1-115+1185+235.3+3914.2-85.5-1504.282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rc rId="1004" sId="1" ref="A15:XFD15" action="insertRow"/>
  <rcc rId="1005" sId="1">
    <nc r="C15" t="inlineStr">
      <is>
        <t>1Н 0 00 00000</t>
      </is>
    </nc>
  </rcc>
  <rcc rId="1006" sId="1" numFmtId="4">
    <nc r="E15">
      <v>0</v>
    </nc>
  </rcc>
  <rcc rId="1007" sId="1" numFmtId="4">
    <nc r="F15">
      <v>0</v>
    </nc>
  </rcc>
  <rfmt sheetId="1" sqref="B15:F15">
    <dxf>
      <fill>
        <patternFill>
          <bgColor rgb="FFFFFF00"/>
        </patternFill>
      </fill>
    </dxf>
  </rfmt>
  <rcc rId="1008" sId="1" numFmtId="4">
    <nc r="D15">
      <v>13613</v>
    </nc>
  </rcc>
  <rcc rId="1009" sId="1">
    <nc r="B15" t="inlineStr">
      <is>
    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    </is>
    </nc>
  </rcc>
  <rcv guid="{3D565D3B-5340-4F48-A925-4914BDDE45AD}" action="delete"/>
  <rdn rId="0" localSheetId="1" customView="1" name="Z_3D565D3B_5340_4F48_A925_4914BDDE45AD_.wvu.PrintArea" hidden="1" oldHidden="1">
    <formula>Бюджет_3!$A$1:$F$30</formula>
    <oldFormula>Бюджет_3!$A$1:$F$30</oldFormula>
  </rdn>
  <rcv guid="{3D565D3B-5340-4F48-A925-4914BDDE45AD}" action="add"/>
</revisions>
</file>

<file path=xl/revisions/revisionLog110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03.xml><?xml version="1.0" encoding="utf-8"?>
<revisions xmlns="http://schemas.openxmlformats.org/spreadsheetml/2006/main" xmlns:r="http://schemas.openxmlformats.org/officeDocument/2006/relationships">
  <rfmt sheetId="1" sqref="C1:C1048576">
    <dxf>
      <alignment vertical="center" readingOrder="0"/>
    </dxf>
  </rfmt>
  <rfmt sheetId="1" sqref="D12:F31">
    <dxf>
      <alignment vertical="center" readingOrder="0"/>
    </dxf>
  </rfmt>
  <rfmt sheetId="1" sqref="A1:F6" start="0" length="2147483647">
    <dxf>
      <font>
        <sz val="12"/>
      </font>
    </dxf>
  </rfmt>
  <rcc rId="1264" sId="1">
    <oc r="F3" t="inlineStr">
      <is>
        <t>от ___                    2026 года № ___/__-2026</t>
      </is>
    </oc>
    <nc r="F3" t="inlineStr">
      <is>
        <t>от ___________ 2026 года № ___/___-2026</t>
      </is>
    </nc>
  </rcc>
  <rcc rId="1265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>к  Решению Собрания депутатов Энгельсского муниципального района</t>
      </is>
    </nc>
  </rcc>
  <rcc rId="1266" sId="1">
    <oc r="A5" t="inlineStr">
      <is>
        <t>к Решению  Собрания депутатов Энгельсского муниципального района Саратовской области</t>
      </is>
    </oc>
    <nc r="A5" t="inlineStr">
      <is>
        <t>к Решению  Собрания депутатов Энгельсского муниципального района</t>
      </is>
    </nc>
  </rcc>
  <rfmt sheetId="1" sqref="B12:B30">
    <dxf>
      <alignment vertical="center" readingOrder="0"/>
    </dxf>
  </rfmt>
  <rdn rId="0" localSheetId="1" customView="1" name="Z_E190526E_0A4A_4BB5_AE5D_2EC4A61BF5C0_.wvu.PrintArea" hidden="1" oldHidden="1">
    <formula>Бюджет_3!$A$1:$F$31</formula>
  </rdn>
  <rdn rId="0" localSheetId="1" customView="1" name="Z_E190526E_0A4A_4BB5_AE5D_2EC4A61BF5C0_.wvu.PrintTitles" hidden="1" oldHidden="1">
    <formula>Бюджет_3!$10:$11</formula>
  </rdn>
  <rcv guid="{E190526E-0A4A-4BB5-AE5D-2EC4A61BF5C0}" action="add"/>
</revisions>
</file>

<file path=xl/revisions/revisionLog1110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  <rcv guid="{1654E261-3A13-4E5B-91C9-ADC4385A85BA}" action="delete"/>
  <rdn rId="0" localSheetId="1" customView="1" name="Z_1654E261_3A13_4E5B_91C9_ADC4385A85BA_.wvu.PrintArea" hidden="1" oldHidden="1">
    <formula>Бюджет_3!$A$1:$F$33</formula>
    <oldFormula>Бюджет_3!$A$1:$F$33</oldFormula>
  </rdn>
  <rcv guid="{1654E261-3A13-4E5B-91C9-ADC4385A85BA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426" sId="1">
    <oc r="D19">
      <f>173991.4+40+982.2+60+600+2579.9+35900+500+768.3-0.5-0.3+2000+1380-2000+100+100</f>
    </oc>
    <nc r="D19">
      <f>173991.4+40+982.2+60+600+2579.9+35900+500+768.3-0.5-0.3+2000+1380-2000+100+100+570</f>
    </nc>
  </rcc>
</revisions>
</file>

<file path=xl/revisions/revisionLog1112.xml><?xml version="1.0" encoding="utf-8"?>
<revisions xmlns="http://schemas.openxmlformats.org/spreadsheetml/2006/main" xmlns:r="http://schemas.openxmlformats.org/officeDocument/2006/relationships">
  <rfmt sheetId="1" sqref="D27">
    <dxf>
      <fill>
        <patternFill patternType="solid">
          <bgColor rgb="FFFFFF00"/>
        </patternFill>
      </fill>
    </dxf>
  </rfmt>
  <rfmt sheetId="1" sqref="D18">
    <dxf>
      <fill>
        <patternFill patternType="solid">
          <bgColor rgb="FFFFFF00"/>
        </patternFill>
      </fill>
    </dxf>
  </rfmt>
  <rcc rId="937" sId="1">
    <oc r="D15">
      <f>12303.5+934.6+80+300</f>
    </oc>
    <nc r="D15">
      <f>12303.5+934.6+80+300+880</f>
    </nc>
  </rcc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376" sId="1">
    <oc r="D19">
      <f>173991.4+40+982.2+60+600+2579.9+35900+500+768.3-0.5-0.3+2000+1380</f>
    </oc>
    <nc r="D19">
      <f>173991.4+40+982.2+60+600+2579.9+35900+500+768.3-0.5-0.3+2000+1380-2000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fmt sheetId="1" sqref="B13:F32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2.xml><?xml version="1.0" encoding="utf-8"?>
<revisions xmlns="http://schemas.openxmlformats.org/spreadsheetml/2006/main" xmlns:r="http://schemas.openxmlformats.org/officeDocument/2006/relationships">
  <rcc rId="1200" sId="1">
    <oc r="D14">
      <f>24984.7+18+12000+3457.5+676.2+1350+36+3511.2+363089.7</f>
    </oc>
    <nc r="D14">
      <f>24984.7+18+12000+3457.5+676.2+1350+36+3511.2+363089.7+186662.4</f>
    </nc>
  </rcc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133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Бюджет_3!$A$1:$F$30</formula>
    <oldFormula>Бюджет_3!$A$1:$F$30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134.xml><?xml version="1.0" encoding="utf-8"?>
<revisions xmlns="http://schemas.openxmlformats.org/spreadsheetml/2006/main" xmlns:r="http://schemas.openxmlformats.org/officeDocument/2006/relationships">
  <rcc rId="992" sId="1">
    <oc r="D14">
      <f>24984.7+18+12000+3457.5+676.2</f>
    </oc>
    <nc r="D14">
      <f>24984.7+18+12000+3457.5+676.2+1350</f>
    </nc>
  </rcc>
</revisions>
</file>

<file path=xl/revisions/revisionLog1135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Бюджет_3!$A$1:$F$30</formula>
    <oldFormula>Бюджет_3!$A$1:$F$30</oldFormula>
  </rdn>
  <rcv guid="{3D565D3B-5340-4F48-A925-4914BDDE45AD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950C4A57-4A92-4D09-B4A8-D58C5327F225}" action="delete"/>
  <rdn rId="0" localSheetId="1" customView="1" name="Z_950C4A57_4A92_4D09_B4A8_D58C5327F225_.wvu.PrintArea" hidden="1" oldHidden="1">
    <formula>Бюджет_3!$A$1:$F$32</formula>
    <oldFormula>Бюджет_3!$A$1:$F$32</oldFormula>
  </rdn>
  <rcv guid="{950C4A57-4A92-4D09-B4A8-D58C5327F225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c rId="472" sId="1">
    <oc r="D23">
      <f>485702.9+748.2+929.2+13541.9+0.1+500+1232+1987.6+200-0.5+252.1-0.5-4.6+70+3197.2</f>
    </oc>
    <nc r="D23">
      <f>485702.9+748.2+929.2+13541.9+0.1+500+1232+1987.6+200-0.5+252.1-0.5-4.6+70+2595.3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43.xml><?xml version="1.0" encoding="utf-8"?>
<revisions xmlns="http://schemas.openxmlformats.org/spreadsheetml/2006/main" xmlns:r="http://schemas.openxmlformats.org/officeDocument/2006/relationships">
  <rcc rId="490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485702.9+748.2+929.2+13541.9+0.1+500+1232+1987.6+200-0.5+252.1-0.5-4.6+70-10+290+815+2595.3+320-25-4721.9-4.243</f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>
  <rfmt sheetId="1" sqref="D14:F29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Бюджет_3!$A$1:$F$29</formula>
    <oldFormula>Бюджет_3!$A$1:$F$29</oldFormula>
  </rdn>
  <rcv guid="{FC1CCD85-7255-4945-9D32-ED5EDA38050E}" action="add"/>
</revisions>
</file>

<file path=xl/revisions/revisionLog1152.xml><?xml version="1.0" encoding="utf-8"?>
<revisions xmlns="http://schemas.openxmlformats.org/spreadsheetml/2006/main" xmlns:r="http://schemas.openxmlformats.org/officeDocument/2006/relationships">
  <rcc rId="1065" sId="1">
    <oc r="D23">
      <f>918+24.13+150+3000</f>
    </oc>
    <nc r="D23">
      <f>918+24.13+150+2500</f>
    </nc>
  </rcc>
</revisions>
</file>

<file path=xl/revisions/revisionLog1153.xml><?xml version="1.0" encoding="utf-8"?>
<revisions xmlns="http://schemas.openxmlformats.org/spreadsheetml/2006/main" xmlns:r="http://schemas.openxmlformats.org/officeDocument/2006/relationships">
  <rcc rId="1062" sId="1">
    <oc r="D23">
      <f>918+24.13+150</f>
    </oc>
    <nc r="D23">
      <f>918+24.13+150+3000</f>
    </nc>
  </rcc>
  <rcv guid="{950C4A57-4A92-4D09-B4A8-D58C5327F225}" action="delete"/>
  <rdn rId="0" localSheetId="1" customView="1" name="Z_950C4A57_4A92_4D09_B4A8_D58C5327F225_.wvu.PrintArea" hidden="1" oldHidden="1">
    <formula>Бюджет_3!$A$1:$F$32</formula>
    <oldFormula>Бюджет_3!$A$1:$F$32</oldFormula>
  </rdn>
  <rcv guid="{950C4A57-4A92-4D09-B4A8-D58C5327F225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c rId="491" sId="1">
    <oc r="D23">
      <f>485702.9+748.2+929.2+13541.9+0.1+500+1232+1987.6+200-0.5+252.1-0.5-4.6+70-10+290+815+2595.3+320-25-4721.9-4.243</f>
    </oc>
    <nc r="D23">
      <f>485702.9+748.2+929.2+13541.9+0.1+500+1232+1987.6+200-0.5+252.1-0.5-4.6+70-10+290+815+2595.3+320-25-4721.9</f>
    </nc>
  </rcc>
</revisions>
</file>

<file path=xl/revisions/revisionLog1162.xml><?xml version="1.0" encoding="utf-8"?>
<revisions xmlns="http://schemas.openxmlformats.org/spreadsheetml/2006/main" xmlns:r="http://schemas.openxmlformats.org/officeDocument/2006/relationships">
  <rcc rId="1203" sId="1">
    <oc r="B14" t="inlineStr">
      <is>
        <t>Муниципальная программа "Переселение граждан Энгельсского муниципального района из аварийного жилищного фонда в 2022-2027 годах"</t>
      </is>
    </oc>
    <nc r="B14" t="inlineStr">
      <is>
        <t>Муниципальная программа "Переселение граждан Энгельсского муниципального района из аварийного жилищного фонда в 2022-2028 годах"</t>
      </is>
    </nc>
  </rcc>
</revisions>
</file>

<file path=xl/revisions/revisionLog1163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172.xml><?xml version="1.0" encoding="utf-8"?>
<revisions xmlns="http://schemas.openxmlformats.org/spreadsheetml/2006/main" xmlns:r="http://schemas.openxmlformats.org/officeDocument/2006/relationships">
  <rcc rId="871" sId="1" numFmtId="4">
    <oc r="D22">
      <v>509751.9</v>
    </oc>
    <nc r="D22">
      <f>509751.9+500</f>
    </nc>
  </rcc>
  <rfmt sheetId="1" sqref="D22">
    <dxf>
      <fill>
        <patternFill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Бюджет_3!$A$4:$F$29</formula>
    <oldFormula>Бюджет_3!$A$4:$F$9</oldFormula>
  </rdn>
  <rcv guid="{4A61A626-DFCA-41BE-9C0F-B4A658F85187}" action="add"/>
</revisions>
</file>

<file path=xl/revisions/revisionLog1173.xml><?xml version="1.0" encoding="utf-8"?>
<revisions xmlns="http://schemas.openxmlformats.org/spreadsheetml/2006/main" xmlns:r="http://schemas.openxmlformats.org/officeDocument/2006/relationships">
  <rcc rId="641" sId="1">
    <oc r="D19">
      <f>173991.4+40+982.2+60+600+2579.9+35900+500+768.3-0.5-0.3+2000+1380-2000+100+100+570+750-4.243-0.1-115+1185+235.3+3835.2-6.5</f>
    </oc>
    <nc r="D19">
      <f>173991.4+40+982.2+60+600+2579.9+35900+500+768.3-0.5-0.3+2000+1380-2000+100+100+570+750-4.243-0.1-115+1185+235.3+3914.2-85.5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74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Бюджет_3!$A$1:$F$29</formula>
    <oldFormula>Бюджет_3!$A$1:$F$29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cc rId="509" sId="1">
    <oc r="D23">
      <f>485702.9+748.2+929.2+13541.9+0.1+500+1232+1987.6+200-0.5+252.1-0.5-4.6+70-10+290+815+2595.3+320-25-4721.9-18</f>
    </oc>
    <nc r="D23">
      <f>485702.9+748.2+929.2+13541.9+0.1+500+1232+1987.6+200-0.5+252.1-0.5-4.6+70-10+290+815+866.4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9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19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Бюджет_3!$A$1:$F$9</formula>
    <oldFormula>Бюджет_3!$A$1:$F$9</oldFormula>
  </rdn>
  <rcv guid="{FC1CCD85-7255-4945-9D32-ED5EDA38050E}" action="add"/>
</revisions>
</file>

<file path=xl/revisions/revisionLog1193.xml><?xml version="1.0" encoding="utf-8"?>
<revisions xmlns="http://schemas.openxmlformats.org/spreadsheetml/2006/main" xmlns:r="http://schemas.openxmlformats.org/officeDocument/2006/relationships">
  <rcc rId="703" sId="1">
    <oc r="D19">
      <f>173991.4+40+982.2+60+600+2579.9+35900+500+768.3-0.5-0.3+2000+1380-2000+100+100+570+750-4.243-0.1-115+1185+235.3+3914.2-85.5-767.87834</f>
    </oc>
    <nc r="D19">
      <f>173991.4+40+982.2+60+600+2579.9+35900+500+768.3-0.5-0.3+2000+1380-2000+100+100+570+750-4.243-0.1-115+1185+235.3+3914.2-85.5-769.75134-116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94.xml><?xml version="1.0" encoding="utf-8"?>
<revisions xmlns="http://schemas.openxmlformats.org/spreadsheetml/2006/main" xmlns:r="http://schemas.openxmlformats.org/officeDocument/2006/relationships">
  <rcc rId="947" sId="1">
    <oc r="D17">
      <f>209446+1993.4+895.6</f>
    </oc>
    <nc r="D17">
      <f>209446+1993.4+895.6+1250</f>
    </nc>
  </rcc>
  <rcv guid="{C9A63B65-37D2-4DB0-90CC-9CA561F60947}" action="delete"/>
  <rdn rId="0" localSheetId="1" customView="1" name="Z_C9A63B65_37D2_4DB0_90CC_9CA561F60947_.wvu.PrintArea" hidden="1" oldHidden="1">
    <formula>Бюджет_3!$A$4:$F$30</formula>
    <oldFormula>Бюджет_3!$A$4:$F$30</oldFormula>
  </rdn>
  <rcv guid="{C9A63B65-37D2-4DB0-90CC-9CA561F60947}" action="add"/>
</revisions>
</file>

<file path=xl/revisions/revisionLog1201.xml><?xml version="1.0" encoding="utf-8"?>
<revisions xmlns="http://schemas.openxmlformats.org/spreadsheetml/2006/main" xmlns:r="http://schemas.openxmlformats.org/officeDocument/2006/relationships">
  <rcc rId="468" sId="1">
    <oc r="D21">
      <f>5426630.862+16914.1+25344.3+14545+2083+2156+2500+195.1+671.4+886.2+26144.34228+6550.2-1337.07109+1300+145+1686.3</f>
    </oc>
    <nc r="D21">
      <f>5426630.862+16914.1+25344.3+14545+2083+2156+2500+195.1+671.4+886.2+26144.34228+6550.2-1337.07109+1300+145+1686.3+10775</f>
    </nc>
  </rcc>
  <rcv guid="{1654E261-3A13-4E5B-91C9-ADC4385A85BA}" action="delete"/>
  <rdn rId="0" localSheetId="1" customView="1" name="Z_1654E261_3A13_4E5B_91C9_ADC4385A85BA_.wvu.PrintArea" hidden="1" oldHidden="1">
    <formula>Бюджет_3!$A$1:$F$33</formula>
    <oldFormula>Бюджет_3!$A$1:$F$33</oldFormula>
  </rdn>
  <rcv guid="{1654E261-3A13-4E5B-91C9-ADC4385A85BA}" action="add"/>
</revisions>
</file>

<file path=xl/revisions/revisionLog1202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210.xml><?xml version="1.0" encoding="utf-8"?>
<revisions xmlns="http://schemas.openxmlformats.org/spreadsheetml/2006/main" xmlns:r="http://schemas.openxmlformats.org/officeDocument/2006/relationships">
  <rcc rId="281" sId="1">
    <oc r="D21">
      <f>5231286.3+43082.6+5042.6+37143.6+1190+22+30000+7649.9+15239.1+40+20150+3500+4752.8+463.9+8151.9+0.1-2236.1+4029.1+595+5219.7+1000+2006.9+715.232</f>
    </oc>
    <nc r="D21">
      <f>5231286.3+43082.6+5042.6+37143.6+1190+22+30000+7649.9+15239.1+40+20150+3500+4752.8+463.9+8151.9+0.1-2236.1+4029.1+595+5219.7+1000+2006.9+715.232+1722.1</f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2.xml><?xml version="1.0" encoding="utf-8"?>
<revisions xmlns="http://schemas.openxmlformats.org/spreadsheetml/2006/main" xmlns:r="http://schemas.openxmlformats.org/officeDocument/2006/relationships">
  <rcc rId="967" sId="1">
    <oc r="D18">
      <f>739075.6+138790.67635+1000+29044.3</f>
    </oc>
    <nc r="D18">
      <f>739075.6+138790.67635+1000+29044.3+3000-1614.15799</f>
    </nc>
  </rcc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213.xml><?xml version="1.0" encoding="utf-8"?>
<revisions xmlns="http://schemas.openxmlformats.org/spreadsheetml/2006/main" xmlns:r="http://schemas.openxmlformats.org/officeDocument/2006/relationships">
  <rcc rId="513" sId="1">
    <oc r="D18">
      <f>20096.6+4069.2+2288-522.9+19+117.7+95+9.4+0.5+205-0.2+25.7+140+18.5+2500+1800</f>
    </oc>
    <nc r="D18">
      <f>20096.6+4069.2+2288-522.9+19+117.7+95+9.4+0.5+205-0.2+25.7+140+18.5+2500+1800+11</f>
    </nc>
  </rcc>
</revisions>
</file>

<file path=xl/revisions/revisionLog1214.xml><?xml version="1.0" encoding="utf-8"?>
<revisions xmlns="http://schemas.openxmlformats.org/spreadsheetml/2006/main" xmlns:r="http://schemas.openxmlformats.org/officeDocument/2006/relationships">
  <rfmt sheetId="1" sqref="B18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263" sId="1">
    <oc r="F3" t="inlineStr">
      <is>
        <t>от ___ апреля 2025 года № ___/__-2025</t>
      </is>
    </oc>
    <nc r="F3" t="inlineStr">
      <is>
        <t>от ___ мая  2025 года № ___/__-2025</t>
      </is>
    </nc>
  </rcc>
</revisions>
</file>

<file path=xl/revisions/revisionLog1231.xml><?xml version="1.0" encoding="utf-8"?>
<revisions xmlns="http://schemas.openxmlformats.org/spreadsheetml/2006/main" xmlns:r="http://schemas.openxmlformats.org/officeDocument/2006/relationships">
  <rcc rId="276" sId="1">
    <oc r="D20">
      <f>602517.1+39612.1+3067.37286+145751.60715+25.70038-1136.1+40000+20800+15000+4178.5+500+261.9+15000</f>
    </oc>
    <nc r="D20">
      <f>602517.1+39612.1+3067.37286+145751.60715+25.70038-1136.1+40000+20800+15000+4178.5+500+261.9+15000+30000</f>
    </nc>
  </rcc>
  <rdn rId="0" localSheetId="1" customView="1" name="Z_698EF5BA_C1AE_4DEA_A18C_5A48D76FCE56_.wvu.PrintArea" hidden="1" oldHidden="1">
    <formula>Бюджет_3!$A$1:$F$33</formula>
  </rdn>
  <rcv guid="{698EF5BA-C1AE-4DEA-A18C-5A48D76FCE56}" action="add"/>
</revisions>
</file>

<file path=xl/revisions/revisionLog1232.xml><?xml version="1.0" encoding="utf-8"?>
<revisions xmlns="http://schemas.openxmlformats.org/spreadsheetml/2006/main" xmlns:r="http://schemas.openxmlformats.org/officeDocument/2006/relationships"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33.xml><?xml version="1.0" encoding="utf-8"?>
<revisions xmlns="http://schemas.openxmlformats.org/spreadsheetml/2006/main" xmlns:r="http://schemas.openxmlformats.org/officeDocument/2006/relationships">
  <rcc rId="667" sId="1">
    <oc r="D19">
      <f>173991.4+40+982.2+60+600+2579.9+35900+500+768.3-0.5-0.3+2000+1380-2000+100+100+570+750-4.243-0.1-115+1185+235.3+3914.2-85.5-1504.282</f>
    </oc>
    <nc r="D19">
      <f>173991.4+40+982.2+60+600+2579.9+35900+500+768.3-0.5-0.3+2000+1380-2000+100+100+570+750-4.243-0.1-115+1185+235.3+3914.2-85.5-997.72608</f>
    </nc>
  </rcc>
  <rcc rId="668" sId="1">
    <oc r="D18">
      <f>20096.6+4069.2+2288-522.9+19+117.7+95+9.4+0.5+205-0.2+25.7+140+18.5+2500+1800+11+35.2-235.3+181.8+293.8-912.36557-2.224</f>
    </oc>
    <nc r="D18">
      <f>20096.6+4069.2+2288-522.9+19+117.7+95+9.4+0.5+205-0.2+25.7+140+18.5+2500+1800+11+35.2-235.3+181.8+293.8-912.36557-114.39543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5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271.xml><?xml version="1.0" encoding="utf-8"?>
<revisions xmlns="http://schemas.openxmlformats.org/spreadsheetml/2006/main" xmlns:r="http://schemas.openxmlformats.org/officeDocument/2006/relationships">
  <rcc rId="503" sId="1">
    <oc r="D21">
      <f>5426630.862+16914.1+25344.3+14545+2083+2156+2500+195.1+671.4+886.2+26144.34228+6550.2-1337.07109+1300+145+1686.3+10775+14545-14545</f>
    </oc>
    <nc r="D21">
      <f>5426630.862+16914.1+25344.3+14545+2083+2156+2500+195.1+671.4+886.2+26144.34228+6550.2-1337.07109+1300+145+1686.3+10775+14545-14545-271.52468</f>
    </nc>
  </rcc>
</revisions>
</file>

<file path=xl/revisions/revisionLog1281.xml><?xml version="1.0" encoding="utf-8"?>
<revisions xmlns="http://schemas.openxmlformats.org/spreadsheetml/2006/main" xmlns:r="http://schemas.openxmlformats.org/officeDocument/2006/relationships">
  <rfmt sheetId="1" sqref="D20">
    <dxf>
      <fill>
        <patternFill patternType="none">
          <bgColor auto="1"/>
        </patternFill>
      </fill>
    </dxf>
  </rfmt>
</revisions>
</file>

<file path=xl/revisions/revisionLog1282.xml><?xml version="1.0" encoding="utf-8"?>
<revisions xmlns="http://schemas.openxmlformats.org/spreadsheetml/2006/main" xmlns:r="http://schemas.openxmlformats.org/officeDocument/2006/relationships">
  <rcc rId="553" sId="1">
    <oc r="D19">
      <f>173991.4+40+982.2+60+600+2579.9+35900+500+768.3-0.5-0.3+2000+1380-2000+100+100+570+750-4.243-115</f>
    </oc>
    <nc r="D19">
      <f>173991.4+40+982.2+60+600+2579.9+35900+500+768.3-0.5-0.3+2000+1380-2000+100+100+570+750-4.243-0.1-115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91.xml><?xml version="1.0" encoding="utf-8"?>
<revisions xmlns="http://schemas.openxmlformats.org/spreadsheetml/2006/main" xmlns:r="http://schemas.openxmlformats.org/officeDocument/2006/relationships">
  <rfmt sheetId="1" sqref="D23:E26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Бюджет_3!$A$1:$F$29</formula>
    <oldFormula>Бюджет_3!$A$1:$F$29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292.xml><?xml version="1.0" encoding="utf-8"?>
<revisions xmlns="http://schemas.openxmlformats.org/spreadsheetml/2006/main" xmlns:r="http://schemas.openxmlformats.org/officeDocument/2006/relationships">
  <rcc rId="909" sId="1">
    <oc r="D14">
      <f>24984.7+18+12000</f>
    </oc>
    <nc r="D14">
      <f>24984.7+18+12000+600</f>
    </nc>
  </rcc>
  <rfmt sheetId="1" sqref="D14">
    <dxf>
      <fill>
        <patternFill patternType="solid">
          <bgColor rgb="FFFFFF00"/>
        </patternFill>
      </fill>
    </dxf>
  </rfmt>
  <rcc rId="910" sId="1">
    <oc r="D25">
      <f>147063.2+2101+3950.5</f>
    </oc>
    <nc r="D25">
      <f>147063.2+2101+3950.5+858</f>
    </nc>
  </rcc>
  <rfmt sheetId="1" sqref="D2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Бюджет_3!$A$1:$F$28</formula>
    <oldFormula>Бюджет_3!$A$1:$F$28</oldFormula>
  </rdn>
  <rcv guid="{3D565D3B-5340-4F48-A925-4914BDDE45AD}" action="add"/>
</revisions>
</file>

<file path=xl/revisions/revisionLog1301.xml><?xml version="1.0" encoding="utf-8"?>
<revisions xmlns="http://schemas.openxmlformats.org/spreadsheetml/2006/main" xmlns:r="http://schemas.openxmlformats.org/officeDocument/2006/relationships"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c rId="951" sId="1">
    <oc r="D20">
      <f>51633.5+488.3+1000</f>
    </oc>
    <nc r="D20">
      <f>51633.5+488.3+1000+4464.8</f>
    </nc>
  </rcc>
  <rfmt sheetId="1" sqref="D20">
    <dxf>
      <fill>
        <patternFill patternType="solid">
          <bgColor rgb="FFFFFF00"/>
        </patternFill>
      </fill>
    </dxf>
  </rfmt>
</revisions>
</file>

<file path=xl/revisions/revisionLog1312.xml><?xml version="1.0" encoding="utf-8"?>
<revisions xmlns="http://schemas.openxmlformats.org/spreadsheetml/2006/main" xmlns:r="http://schemas.openxmlformats.org/officeDocument/2006/relationships">
  <rcc rId="240" sId="1">
    <oc r="D20">
      <f>602517.1+39612.1+3067.37286+145751.60715+25.70038-1136.1+40000+20800+15000+4178.5</f>
    </oc>
    <nc r="D20">
      <f>602517.1+39612.1+3067.37286+145751.60715+25.70038-1136.1+40000+20800+15000+4178.5+500</f>
    </nc>
  </rcc>
</revisions>
</file>

<file path=xl/revisions/revisionLog1313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321.xml><?xml version="1.0" encoding="utf-8"?>
<revisions xmlns="http://schemas.openxmlformats.org/spreadsheetml/2006/main" xmlns:r="http://schemas.openxmlformats.org/officeDocument/2006/relationships">
  <rcc rId="504" sId="1">
    <oc r="D23">
      <f>485702.9+748.2+929.2+13541.9+0.1+500+1232+1987.6+200-0.5+252.1-0.5-4.6+70-10+290+815+2595.3+320-25-4721.9+18</f>
    </oc>
    <nc r="D23">
      <f>485702.9+748.2+929.2+13541.9+0.1+500+1232+1987.6+200-0.5+252.1-0.5-4.6+70-10+290+815+2595.3+320-25-4721.9-18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331.xml><?xml version="1.0" encoding="utf-8"?>
<revisions xmlns="http://schemas.openxmlformats.org/spreadsheetml/2006/main" xmlns:r="http://schemas.openxmlformats.org/officeDocument/2006/relationships">
  <rcc rId="597" sId="1">
    <oc r="D18">
      <f>20096.6+4069.2+2288-522.9+19+117.7+95+9.4+0.5+205-0.2+25.7+140+18.5+2500+1800+11+35.2-235.3</f>
    </oc>
    <nc r="D18">
      <f>20096.6+4069.2+2288-522.9+19+117.7+95+9.4+0.5+205-0.2+25.7+140+18.5+2500+1800+11+35.2-235.3+181.8</f>
    </nc>
  </rcc>
</revisions>
</file>

<file path=xl/revisions/revisionLog133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Бюджет_3!$A$1:$F$29</formula>
    <oldFormula>Бюджет_3!$A$1:$F$29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341.xml><?xml version="1.0" encoding="utf-8"?>
<revisions xmlns="http://schemas.openxmlformats.org/spreadsheetml/2006/main" xmlns:r="http://schemas.openxmlformats.org/officeDocument/2006/relationships">
  <rcc rId="1041" sId="1">
    <oc r="D23">
      <f>918+24.13</f>
    </oc>
    <nc r="D23">
      <f>918+24.13+150</f>
    </nc>
  </rcc>
  <rcc rId="1042" sId="1">
    <nc r="G23">
      <v>150</v>
    </nc>
  </rcc>
  <rfmt sheetId="1" sqref="D23">
    <dxf>
      <fill>
        <patternFill patternType="solid">
          <bgColor rgb="FFFFFF00"/>
        </patternFill>
      </fill>
    </dxf>
  </rfmt>
  <rcc rId="1043" sId="1">
    <oc r="D14">
      <f>24984.7+18+12000+3457.5+676.2+1350</f>
    </oc>
    <nc r="D14">
      <f>24984.7+18+12000+3457.5+676.2+1350+36</f>
    </nc>
  </rcc>
  <rfmt sheetId="1" sqref="D14">
    <dxf>
      <fill>
        <patternFill patternType="solid">
          <bgColor rgb="FFFFFF00"/>
        </patternFill>
      </fill>
    </dxf>
  </rfmt>
  <rcc rId="1044" sId="1">
    <nc r="G14">
      <v>36</v>
    </nc>
  </rcc>
  <rfmt sheetId="1" sqref="G10:G30">
    <dxf>
      <numFmt numFmtId="4" formatCode="#,##0.00"/>
    </dxf>
  </rfmt>
  <rfmt sheetId="1" sqref="G14">
    <dxf>
      <numFmt numFmtId="167" formatCode="#,##0.0"/>
    </dxf>
  </rfmt>
  <rfmt sheetId="1" sqref="G14">
    <dxf>
      <numFmt numFmtId="3" formatCode="#,##0"/>
    </dxf>
  </rfmt>
  <rfmt sheetId="1" sqref="G14">
    <dxf>
      <numFmt numFmtId="167" formatCode="#,##0.0"/>
    </dxf>
  </rfmt>
  <rfmt sheetId="1" sqref="G23">
    <dxf>
      <numFmt numFmtId="167" formatCode="#,##0.0"/>
    </dxf>
  </rfmt>
  <rcc rId="1045" sId="1">
    <oc r="D16">
      <f>12303.5+934.6+80+300+880+941.1+1000</f>
    </oc>
    <nc r="D16">
      <f>12303.5+934.6+80+300+880+941.1+1000+193.6</f>
    </nc>
  </rcc>
  <rfmt sheetId="1" sqref="D16">
    <dxf>
      <fill>
        <patternFill patternType="solid">
          <bgColor rgb="FFFFFF00"/>
        </patternFill>
      </fill>
    </dxf>
  </rfmt>
  <rcc rId="1046" sId="1" numFmtId="4">
    <nc r="G16">
      <v>193.6</v>
    </nc>
  </rcc>
  <rcc rId="1047" sId="1">
    <oc r="D26">
      <f>147063.2+2101+3950.5+858+3713.9+347.9+10000+2116.2</f>
    </oc>
    <nc r="D26">
      <f>147063.2+2101+3950.5+858+3713.9+347.9+10000+2116.2+1986.6</f>
    </nc>
  </rcc>
  <rfmt sheetId="1" sqref="D26">
    <dxf>
      <fill>
        <patternFill patternType="solid">
          <bgColor rgb="FFFFFF00"/>
        </patternFill>
      </fill>
    </dxf>
  </rfmt>
  <rcc rId="1048" sId="1" numFmtId="4">
    <nc r="G26">
      <v>1986.6</v>
    </nc>
  </rcc>
  <rcc rId="1049" sId="1">
    <oc r="D28">
      <f>596+1082.8</f>
    </oc>
    <nc r="D28">
      <f>596+1082.8+2510.6</f>
    </nc>
  </rcc>
  <rfmt sheetId="1" sqref="D28">
    <dxf>
      <fill>
        <patternFill patternType="solid">
          <bgColor rgb="FFFFFF00"/>
        </patternFill>
      </fill>
    </dxf>
  </rfmt>
  <rcc rId="1050" sId="1" numFmtId="4">
    <nc r="G28">
      <v>2510.6</v>
    </nc>
  </rcc>
  <rcc rId="1051" sId="1">
    <oc r="D29">
      <f>130000-50000</f>
    </oc>
    <nc r="D29">
      <f>130000-50000+50000</f>
    </nc>
  </rcc>
  <rfmt sheetId="1" sqref="D29">
    <dxf>
      <fill>
        <patternFill patternType="solid">
          <bgColor rgb="FFFFFF00"/>
        </patternFill>
      </fill>
    </dxf>
  </rfmt>
  <rcc rId="1052" sId="1" numFmtId="4">
    <nc r="G29">
      <v>50000</v>
    </nc>
  </rcc>
  <rcc rId="1053" sId="1">
    <oc r="E29">
      <f>150000-150000</f>
    </oc>
    <nc r="E29">
      <f>150000-150000+150000</f>
    </nc>
  </rcc>
  <rfmt sheetId="1" sqref="E29">
    <dxf>
      <fill>
        <patternFill patternType="solid">
          <bgColor rgb="FFFFFF00"/>
        </patternFill>
      </fill>
    </dxf>
  </rfmt>
  <rcc rId="1054" sId="1">
    <nc r="I29">
      <v>150000</v>
    </nc>
  </rcc>
  <rfmt sheetId="1" sqref="I29">
    <dxf>
      <numFmt numFmtId="4" formatCode="#,##0.00"/>
    </dxf>
  </rfmt>
</revisions>
</file>

<file path=xl/revisions/revisionLog1351.xml><?xml version="1.0" encoding="utf-8"?>
<revisions xmlns="http://schemas.openxmlformats.org/spreadsheetml/2006/main" xmlns:r="http://schemas.openxmlformats.org/officeDocument/2006/relationships">
  <rcc rId="914" sId="1">
    <oc r="D14">
      <f>24984.7+18+12000+600</f>
    </oc>
    <nc r="D14">
      <f>24984.7+18+12000+3457.5</f>
    </nc>
  </rcc>
  <rcc rId="915" sId="1">
    <oc r="D18">
      <f>739075.6+138790.67635+1000</f>
    </oc>
    <nc r="D18">
      <f>739075.6+138790.67635+1000+29044.3</f>
    </nc>
  </rcc>
  <rcv guid="{3D565D3B-5340-4F48-A925-4914BDDE45AD}" action="delete"/>
  <rdn rId="0" localSheetId="1" customView="1" name="Z_3D565D3B_5340_4F48_A925_4914BDDE45AD_.wvu.PrintArea" hidden="1" oldHidden="1">
    <formula>Бюджет_3!$A$1:$F$28</formula>
    <oldFormula>Бюджет_3!$A$1:$F$28</oldFormula>
  </rdn>
  <rcv guid="{3D565D3B-5340-4F48-A925-4914BDDE45AD}" action="add"/>
</revisions>
</file>

<file path=xl/revisions/revisionLog136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Бюджет_3!$A$1:$F$30</formula>
    <oldFormula>Бюджет_3!$A$1:$F$30</oldFormula>
  </rdn>
  <rcv guid="{3D565D3B-5340-4F48-A925-4914BDDE45AD}" action="add"/>
</revisions>
</file>

<file path=xl/revisions/revisionLog137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39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590" sId="1">
    <oc r="D19">
      <f>173991.4+40+982.2+60+600+2579.9+35900+500+768.3-0.5-0.3+2000+1380-2000+100+100+570+750-4.243-0.1-115</f>
    </oc>
    <nc r="D19">
      <f>173991.4+40+982.2+60+600+2579.9+35900+500+768.3-0.5-0.3+2000+1380-2000+100+100+570+750-4.243-0.1-115+1420.3</f>
    </nc>
  </rcc>
  <rcc rId="591" sId="1">
    <oc r="D18">
      <f>20096.6+4069.2+2288-522.9+19+117.7+95+9.4+0.5+205-0.2+25.7+140+18.5+2500+1800+11+35.2</f>
    </oc>
    <nc r="D18">
      <f>20096.6+4069.2+2288-522.9+19+117.7+95+9.4+0.5+205-0.2+25.7+140+18.5+2500+1800+11+35.2-235.3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412.xml><?xml version="1.0" encoding="utf-8"?>
<revisions xmlns="http://schemas.openxmlformats.org/spreadsheetml/2006/main" xmlns:r="http://schemas.openxmlformats.org/officeDocument/2006/relationships">
  <rcc rId="279" sId="1">
    <oc r="D23">
      <f>485702.9+748.2+929.2+13541.9+0.1+500+1232+1987.6</f>
    </oc>
    <nc r="D23">
      <f>485702.9+748.2+929.2+13541.9+0.1+500+1232+1987.6+200</f>
    </nc>
  </rcc>
</revisions>
</file>

<file path=xl/revisions/revisionLog1413.xml><?xml version="1.0" encoding="utf-8"?>
<revisions xmlns="http://schemas.openxmlformats.org/spreadsheetml/2006/main" xmlns:r="http://schemas.openxmlformats.org/officeDocument/2006/relationships">
  <rcc rId="570" sId="1">
    <oc r="D21">
      <f>5426630.862+16914.1+25344.3+14545+2083+2156+2500+195.1+671.4+886.2+26144.34228+6550.2-1337.07109+1300+145+1686.3+13175+14545-14545-271.52468+8894.8-22.95571+206.3+17933.6+6380.1+3400</f>
    </oc>
    <nc r="D21">
      <f>5426630.862+16914.1+25344.3+14545+2083+2156+2500+195.1+671.4+886.2+26144.34228+6550.2-1337.07109+1300+145+1686.3+13175+14545-14545-271.52468+8894.8-22.95571+206.3+17933.6+6380.1+3400-0.1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4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421.xml><?xml version="1.0" encoding="utf-8"?>
<revisions xmlns="http://schemas.openxmlformats.org/spreadsheetml/2006/main" xmlns:r="http://schemas.openxmlformats.org/officeDocument/2006/relationships">
  <rcc rId="395" sId="1">
    <oc r="D18">
      <f>20096.6+4069.2+2288-522.9+19+117.7+95+9.4+0.5+205-0.2+25.7</f>
    </oc>
    <nc r="D18">
      <f>20096.6+4069.2+2288-522.9+19+117.7+95+9.4+0.5+205-0.2+25.7+140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43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Бюджет_3!$A$1:$F$30</formula>
    <oldFormula>Бюджет_3!$A$1:$F$30</oldFormula>
  </rdn>
  <rcv guid="{3D565D3B-5340-4F48-A925-4914BDDE45AD}" action="add"/>
</revisions>
</file>

<file path=xl/revisions/revisionLog1441.xml><?xml version="1.0" encoding="utf-8"?>
<revisions xmlns="http://schemas.openxmlformats.org/spreadsheetml/2006/main" xmlns:r="http://schemas.openxmlformats.org/officeDocument/2006/relationships">
  <rcc rId="392" sId="1">
    <oc r="D19">
      <f>173991.4+40+982.2+60+600+2579.9+35900+500+768.3-0.5-0.3+2000+1380-2000+100</f>
    </oc>
    <nc r="D19">
      <f>173991.4+40+982.2+60+600+2579.9+35900+500+768.3-0.5-0.3+2000+1380-2000+100+100</f>
    </nc>
  </rcc>
</revisions>
</file>

<file path=xl/revisions/revisionLog14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0:D30">
    <dxf>
      <fill>
        <patternFill patternType="solid">
          <bgColor rgb="FFFFFF00"/>
        </patternFill>
      </fill>
    </dxf>
  </rfmt>
  <rfmt sheetId="1" sqref="C25:D25">
    <dxf>
      <fill>
        <patternFill patternType="solid">
          <bgColor rgb="FFFFFF00"/>
        </patternFill>
      </fill>
    </dxf>
  </rfmt>
</revisions>
</file>

<file path=xl/revisions/revisionLog14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9">
    <dxf>
      <fill>
        <patternFill patternType="solid">
          <bgColor rgb="FFFFFF00"/>
        </patternFill>
      </fill>
    </dxf>
  </rfmt>
  <rcc rId="532" sId="1">
    <oc r="D29">
      <f>111255.2-0.53803+736.8+100.93505+908.28816+1233+45.6+95+809+1493.7+7+1168.9-1544.4934+18.4+6609.2+94.6+64+50-10</f>
    </oc>
    <nc r="D29">
      <f>111255.2-0.53803+736.8+100.93505+908.28816+1233+45.6+95+809+1493.7+7+1168.9-1544.4934+18.4+6609.2+94.6+64+50-10+36</f>
    </nc>
  </rcc>
  <rcc rId="533" sId="1" numFmtId="4">
    <oc r="E22">
      <v>29889.9</v>
    </oc>
    <nc r="E22">
      <f>29889.9+4500</f>
    </nc>
  </rcc>
  <rfmt sheetId="1" sqref="E22">
    <dxf>
      <fill>
        <patternFill patternType="solid">
          <bgColor rgb="FFFFFF00"/>
        </patternFill>
      </fill>
    </dxf>
  </rfmt>
  <rcc rId="534" sId="1">
    <oc r="D18">
      <f>20096.6+4069.2+2288-522.9+19+117.7+95+9.4+0.5+205-0.2+25.7+140+18.5+2500+1800+11</f>
    </oc>
    <nc r="D18">
      <f>20096.6+4069.2+2288-522.9+19+117.7+95+9.4+0.5+205-0.2+25.7+140+18.5+2500+1800+11+317.7</f>
    </nc>
  </rcc>
</revisions>
</file>

<file path=xl/revisions/revisionLog1501.xml><?xml version="1.0" encoding="utf-8"?>
<revisions xmlns="http://schemas.openxmlformats.org/spreadsheetml/2006/main" xmlns:r="http://schemas.openxmlformats.org/officeDocument/2006/relationships">
  <rcc rId="879" sId="1" numFmtId="4">
    <oc r="D17">
      <v>14618.7</v>
    </oc>
    <nc r="D17">
      <f>14618.7+879.6</f>
    </nc>
  </rcc>
  <rcc rId="880" sId="1" numFmtId="4">
    <oc r="D18">
      <v>209446</v>
    </oc>
    <nc r="D18">
      <f>209446+1993.4</f>
    </nc>
  </rcc>
  <rcv guid="{C9A63B65-37D2-4DB0-90CC-9CA561F60947}" action="delete"/>
  <rdn rId="0" localSheetId="1" customView="1" name="Z_C9A63B65_37D2_4DB0_90CC_9CA561F60947_.wvu.PrintArea" hidden="1" oldHidden="1">
    <formula>Бюджет_3!$A$4:$F$30</formula>
    <oldFormula>Бюджет_3!$A$4:$F$9</oldFormula>
  </rdn>
  <rcv guid="{C9A63B65-37D2-4DB0-90CC-9CA561F60947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541.xml><?xml version="1.0" encoding="utf-8"?>
<revisions xmlns="http://schemas.openxmlformats.org/spreadsheetml/2006/main" xmlns:r="http://schemas.openxmlformats.org/officeDocument/2006/relationships">
  <rcc rId="1091" sId="1">
    <oc r="D19">
      <f>739075.6+138790.67635+1000+29044.3+3000-1614.15799+10000+107500</f>
    </oc>
    <nc r="D19">
      <f>739075.6+138790.67635+1000+29044.3+3000-1614.15799+10000+107500+21000</f>
    </nc>
  </rcc>
  <rfmt sheetId="1" sqref="D19">
    <dxf>
      <fill>
        <patternFill patternType="solid">
          <bgColor rgb="FFFFFF00"/>
        </patternFill>
      </fill>
    </dxf>
  </rfmt>
</revisions>
</file>

<file path=xl/revisions/revisionLog160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Бюджет_3!$A$1:$F$30</formula>
    <oldFormula>Бюджет_3!$A$1:$F$30</oldFormula>
  </rdn>
  <rcv guid="{3D565D3B-5340-4F48-A925-4914BDDE45AD}" action="add"/>
</revisions>
</file>

<file path=xl/revisions/revisionLog1612.xml><?xml version="1.0" encoding="utf-8"?>
<revisions xmlns="http://schemas.openxmlformats.org/spreadsheetml/2006/main" xmlns:r="http://schemas.openxmlformats.org/officeDocument/2006/relationships">
  <rcc rId="629" sId="1">
    <oc r="D20">
      <f>602517.1+39612.1+3067.37286+145751.60715+25.70038-1136.1+40000+20800+15000+4178.5+500+261.9+15000+30000+2640+30000-2640+25000+100+57000-199.8+41000+317.7+2000-15+3000+10000+5069.2</f>
    </oc>
    <nc r="D20">
      <f>602517.1+39612.1+3067.37286+145751.60715+25.70038-1136.1+40000+20800+15000+4178.5+500+261.9+15000+30000+2640+30000-2640+25000+100+57000-199.8+41000+317.7+2000-15+3000+10000+5069.2-757.1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21.xml><?xml version="1.0" encoding="utf-8"?>
<revisions xmlns="http://schemas.openxmlformats.org/spreadsheetml/2006/main" xmlns:r="http://schemas.openxmlformats.org/officeDocument/2006/relationships">
  <rcc rId="1198" sId="1">
    <oc r="D19">
      <f>739075.6+138790.67635+1000+29044.3+3000-1614.15799+10000+107500+21000</f>
    </oc>
    <nc r="D19">
      <f>739075.6+138790.67635+1000+29044.3+3000-1614.15799+10000+107500+21000+31339.11</f>
    </nc>
  </rcc>
  <rcv guid="{698EF5BA-C1AE-4DEA-A18C-5A48D76FCE56}" action="delete"/>
  <rdn rId="0" localSheetId="1" customView="1" name="Z_698EF5BA_C1AE_4DEA_A18C_5A48D76FCE56_.wvu.PrintArea" hidden="1" oldHidden="1">
    <formula>Бюджет_3!$A$1:$F$34</formula>
    <oldFormula>Бюджет_3!$A$1:$F$34</oldFormula>
  </rdn>
  <rcv guid="{698EF5BA-C1AE-4DEA-A18C-5A48D76FCE56}" action="add"/>
</revisions>
</file>

<file path=xl/revisions/revisionLog1641.xml><?xml version="1.0" encoding="utf-8"?>
<revisions xmlns="http://schemas.openxmlformats.org/spreadsheetml/2006/main" xmlns:r="http://schemas.openxmlformats.org/officeDocument/2006/relationships">
  <rcc rId="1248" sId="1">
    <oc r="D20">
      <f>6296630+16367.9+2500-40+199+16823.1+2000+3308</f>
    </oc>
    <nc r="D20">
      <f>6296630+16367.9+2500-40+199+16823.1+2000+3308+18130</f>
    </nc>
  </rcc>
  <rfmt sheetId="1" sqref="D20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7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8" sId="1">
    <oc r="D21">
      <f>5426630.862+16914.1+25344.3+14545+2083+2156+2500+195.1+671.4+886.2+26144.34228+6550.2-1337.07109+1300+145+1686.3+13175+14545-14545-271.52468+8894.8-22.95571+206.3+17933.6+6380.1+3400-0.1+66</f>
    </oc>
    <nc r="D21">
      <f>5426630.862+16914.1+25344.3+14545+2083+2156+2500+195.1+671.4+886.2+26144.34228+6550.2-1337.07109+1300+145+1686.3+13175+14545-14545-271.52468+8894.8-22.95571+805.7+17933.6+6380.1+3400-0.1+66</f>
    </nc>
  </rcc>
</revisions>
</file>

<file path=xl/revisions/revisionLog17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:D22">
    <dxf>
      <fill>
        <patternFill patternType="none">
          <bgColor auto="1"/>
        </patternFill>
      </fill>
    </dxf>
  </rfmt>
</revisions>
</file>

<file path=xl/revisions/revisionLog1711.xml><?xml version="1.0" encoding="utf-8"?>
<revisions xmlns="http://schemas.openxmlformats.org/spreadsheetml/2006/main" xmlns:r="http://schemas.openxmlformats.org/officeDocument/2006/relationships">
  <rcc rId="962" sId="1">
    <oc r="D14">
      <f>24984.7+18+12000+3457.5</f>
    </oc>
    <nc r="D14">
      <f>24984.7+18+12000+3457.5+676.2</f>
    </nc>
  </rcc>
  <rfmt sheetId="1" sqref="D14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7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8" sId="1">
    <oc r="D29">
      <f>111255.2-0.53803+736.8+100.93505+908.28816+1233+45.6+95+809+1493.7+7+1168.9-1544.4934+18.4+6609.2+94.6+64+50-10+50+36+2700</f>
    </oc>
    <nc r="D29">
      <f>111255.2-0.53803+736.8+100.93505+908.28816+1233+45.6+95+809+1493.7+7+1168.9-1544.4934+18.4+6609.2+94.6+64+50-10+50+36+2700-10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537" sId="1">
    <oc r="D21">
      <f>5426630.862+16914.1+25344.3+14545+2083+2156+2500+195.1+671.4+886.2+26144.34228+6550.2-1337.07109+1300+145+1686.3+13175+14545-14545-271.52468</f>
    </oc>
    <nc r="D21">
      <f>5426630.862+16914.1+25344.3+14545+2083+2156+2500+195.1+671.4+886.2+26144.34228+6550.2-1337.07109+1300+145+1686.3+13175+14545-14545-271.52468+140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8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4" sId="1" numFmtId="4">
    <oc r="G22">
      <v>6601.8</v>
    </oc>
    <nc r="G22"/>
  </rcc>
  <rcc rId="605" sId="1" numFmtId="4">
    <oc r="H22">
      <v>1500</v>
    </oc>
    <nc r="H22"/>
  </rcc>
  <rcc rId="606" sId="1">
    <oc r="G25">
      <v>-206</v>
    </oc>
    <nc r="G25"/>
  </rcc>
  <rcc rId="607" sId="1">
    <oc r="G28">
      <v>62885.3</v>
    </oc>
    <nc r="G28"/>
  </rcc>
  <rcc rId="608" sId="1" numFmtId="4">
    <oc r="G30">
      <v>264.7</v>
    </oc>
    <nc r="G30"/>
  </rcc>
  <rcc rId="609" sId="1">
    <oc r="G31">
      <v>4755.8999999999996</v>
    </oc>
    <nc r="G31"/>
  </rcc>
  <rfmt sheetId="1" sqref="D29">
    <dxf>
      <fill>
        <patternFill>
          <bgColor theme="0"/>
        </patternFill>
      </fill>
    </dxf>
  </rfmt>
</revisions>
</file>

<file path=xl/revisions/revisionLog1921.xml><?xml version="1.0" encoding="utf-8"?>
<revisions xmlns="http://schemas.openxmlformats.org/spreadsheetml/2006/main" xmlns:r="http://schemas.openxmlformats.org/officeDocument/2006/relationships">
  <rcc rId="427" sId="1">
    <oc r="D19">
      <f>173991.4+40+982.2+60+600+2579.9+35900+500+768.3-0.5-0.3+2000+1380-2000+100+100+570</f>
    </oc>
    <nc r="D19">
      <f>173991.4+40+982.2+60+600+2579.9+35900+500+768.3-0.5-0.3+2000+1380-2000+100+100</f>
    </nc>
  </rcc>
</revisions>
</file>

<file path=xl/revisions/revisionLog1931.xml><?xml version="1.0" encoding="utf-8"?>
<revisions xmlns="http://schemas.openxmlformats.org/spreadsheetml/2006/main" xmlns:r="http://schemas.openxmlformats.org/officeDocument/2006/relationships">
  <rcc rId="572" sId="1">
    <oc r="D21">
      <f>5426630.862+16914.1+25344.3+14545+2083+2156+2500+195.1+671.4+886.2+26144.34228+6550.2-1337.07109+1300+145+1686.3+13175+14545-14545-271.52468+8894.8-22.95571+206.3+17933.6+6380.1+3400-0.1</f>
    </oc>
    <nc r="D21">
      <f>5426630.862+16914.1+25344.3+14545+2083+2156+2500+195.1+671.4+886.2+26144.34228+6550.2-1337.07109+1300+145+1686.3+13175+14545-14545-271.52468+8894.8-22.95571+206.3+17933.6+6380.1+3400-0.1+66</f>
    </nc>
  </rcc>
</revisions>
</file>

<file path=xl/revisions/revisionLog19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4" sId="1">
    <oc r="D28">
      <f>5000+148000+868.7-40+50000+26932.2-2500-89.89739+62885.3</f>
    </oc>
    <nc r="D28">
      <f>5000+148000+868.7-40+50000+26932.2-2500-89.89739+62885.3-62885.3</f>
    </nc>
  </rcc>
  <rfmt sheetId="1" sqref="D28">
    <dxf>
      <fill>
        <patternFill patternType="solid">
          <bgColor rgb="FFFF0000"/>
        </patternFill>
      </fill>
    </dxf>
  </rfmt>
  <rcc rId="625" sId="1">
    <oc r="D21">
      <f>5426630.862+16914.1+25344.3+14545+2083+2156+2500+195.1+671.4+886.2+26144.34228+6550.2-1337.07109+1300+145+1686.3+13175+14545-14545-271.52468+8894.8-22.95571+2605.7+17933.6+6380.1+3400-0.1+66-9780.1</f>
    </oc>
    <nc r="D21">
      <f>5426630.862+16914.1+25344.3+14545+2083+2156+2500+195.1+671.4+886.2+26144.34228+6550.2-1337.07109+1300+145+1686.3+13175+14545-14545-271.52468+8894.8-22.95571+2605.7+17933.6+6380.1+3400-0.1+66-9780.1-17933.6</f>
    </nc>
  </rcc>
  <rfmt sheetId="1" sqref="D21">
    <dxf>
      <fill>
        <patternFill patternType="solid">
          <bgColor rgb="FFFF0000"/>
        </patternFill>
      </fill>
    </dxf>
  </rfmt>
</revisions>
</file>

<file path=xl/revisions/revisionLog1101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103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21.xml><?xml version="1.0" encoding="utf-8"?>
<revisions xmlns="http://schemas.openxmlformats.org/spreadsheetml/2006/main" xmlns:r="http://schemas.openxmlformats.org/officeDocument/2006/relationships">
  <rfmt sheetId="1" sqref="C13:F32">
    <dxf>
      <fill>
        <patternFill patternType="none">
          <bgColor auto="1"/>
        </patternFill>
      </fill>
    </dxf>
  </rfmt>
</revisions>
</file>

<file path=xl/revisions/revisionLog11211.xml><?xml version="1.0" encoding="utf-8"?>
<revisions xmlns="http://schemas.openxmlformats.org/spreadsheetml/2006/main" xmlns:r="http://schemas.openxmlformats.org/officeDocument/2006/relationships">
  <rcc rId="298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5231286.3+43082.6+5042.6+37143.6+1190+22+30000+7649.9+15239.1+40+20150+3500+4752.8+463.9+8151.9+0.1-2236.1+4029.1+595+5219.7+1000+2006.9+715.232+1722.1+5000+3073.8+554.8</f>
    </nc>
  </rcc>
</revisions>
</file>

<file path=xl/revisions/revisionLog11212.xml><?xml version="1.0" encoding="utf-8"?>
<revisions xmlns="http://schemas.openxmlformats.org/spreadsheetml/2006/main" xmlns:r="http://schemas.openxmlformats.org/officeDocument/2006/relationships">
  <rfmt sheetId="1" sqref="D29">
    <dxf>
      <fill>
        <patternFill>
          <bgColor rgb="FFFF0000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cc rId="453" sId="1">
    <oc r="D21">
      <f>5426630.862+16914.1+25344.3+14545+2083+2156+2500+195.1+671.4+886.2+26144.34228+6550.2-1337.07109</f>
    </oc>
    <nc r="D21">
      <f>5426630.862+16914.1+25344.3+14545+2083+2156+2500+195.1+671.4+886.2+26144.34228+6550.2-1337.07109+1300+145</f>
    </nc>
  </rcc>
</revisions>
</file>

<file path=xl/revisions/revisionLog11321.xml><?xml version="1.0" encoding="utf-8"?>
<revisions xmlns="http://schemas.openxmlformats.org/spreadsheetml/2006/main" xmlns:r="http://schemas.openxmlformats.org/officeDocument/2006/relationships">
  <rcc rId="1099" sId="1">
    <oc r="D23">
      <f>918+24.13+150+2500</f>
    </oc>
    <nc r="D23">
      <f>918+24.13+150+2500+440.9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11322.xml><?xml version="1.0" encoding="utf-8"?>
<revisions xmlns="http://schemas.openxmlformats.org/spreadsheetml/2006/main" xmlns:r="http://schemas.openxmlformats.org/officeDocument/2006/relationships">
  <rcc rId="996" sId="1">
    <oc r="D16">
      <f>14618.7+879.6+1625+3.5+13.1</f>
    </oc>
    <nc r="D16">
      <f>14618.7+879.6+1625+3.5+13.1+85</f>
    </nc>
  </rcc>
  <rcc rId="997" sId="1">
    <oc r="D17">
      <f>209446+1993.4+895.6+1250+3383.1+2164.7</f>
    </oc>
    <nc r="D17">
      <f>209446+1993.4+895.6+1250+3383.1+2164.7-85</f>
    </nc>
  </rcc>
  <rcv guid="{C9A63B65-37D2-4DB0-90CC-9CA561F60947}" action="delete"/>
  <rdn rId="0" localSheetId="1" customView="1" name="Z_C9A63B65_37D2_4DB0_90CC_9CA561F60947_.wvu.PrintArea" hidden="1" oldHidden="1">
    <formula>Бюджет_3!$A$4:$F$30</formula>
    <oldFormula>Бюджет_3!$A$4:$F$30</oldFormula>
  </rdn>
  <rcv guid="{C9A63B65-37D2-4DB0-90CC-9CA561F60947}" action="add"/>
</revisions>
</file>

<file path=xl/revisions/revisionLog11331.xml><?xml version="1.0" encoding="utf-8"?>
<revisions xmlns="http://schemas.openxmlformats.org/spreadsheetml/2006/main" xmlns:r="http://schemas.openxmlformats.org/officeDocument/2006/relationships">
  <rcc rId="458" sId="1">
    <oc r="D26">
      <f>72085.2+77+5688.9+1640.1+250</f>
    </oc>
    <nc r="D26">
      <f>72085.2+77+5688.9+1640.1+250+221.4</f>
    </nc>
  </rcc>
  <rfmt sheetId="1" sqref="D26">
    <dxf>
      <fill>
        <patternFill patternType="solid">
          <bgColor rgb="FFFFFF00"/>
        </patternFill>
      </fill>
    </dxf>
  </rfmt>
</revisions>
</file>

<file path=xl/revisions/revisionLog11332.xml><?xml version="1.0" encoding="utf-8"?>
<revisions xmlns="http://schemas.openxmlformats.org/spreadsheetml/2006/main" xmlns:r="http://schemas.openxmlformats.org/officeDocument/2006/relationships">
  <rfmt sheetId="1" sqref="D19:E31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41.xml><?xml version="1.0" encoding="utf-8"?>
<revisions xmlns="http://schemas.openxmlformats.org/spreadsheetml/2006/main" xmlns:r="http://schemas.openxmlformats.org/officeDocument/2006/relationships">
  <rcc rId="944" sId="1">
    <oc r="D21">
      <f>509751.9+1893.9</f>
    </oc>
    <nc r="D21">
      <f>509751.9+1893.9+517.5</f>
    </nc>
  </rcc>
  <rcv guid="{4A61A626-DFCA-41BE-9C0F-B4A658F85187}" action="delete"/>
  <rdn rId="0" localSheetId="1" customView="1" name="Z_4A61A626_DFCA_41BE_9C0F_B4A658F85187_.wvu.PrintArea" hidden="1" oldHidden="1">
    <formula>Бюджет_3!$A$4:$F$29</formula>
    <oldFormula>Бюджет_3!$A$4:$F$29</oldFormula>
  </rdn>
  <rcv guid="{4A61A626-DFCA-41BE-9C0F-B4A658F85187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c rId="1036" sId="1">
    <oc r="D19">
      <f>739075.6+138790.67635+1000+29044.3+3000-1614.15799+10000+56000</f>
    </oc>
    <nc r="D19">
      <f>739075.6+138790.67635+1000+29044.3+3000-1614.15799+10000+56000+107500</f>
    </nc>
  </rcc>
  <rcv guid="{698EF5BA-C1AE-4DEA-A18C-5A48D76FCE56}" action="delete"/>
  <rdn rId="0" localSheetId="1" customView="1" name="Z_698EF5BA_C1AE_4DEA_A18C_5A48D76FCE56_.wvu.PrintArea" hidden="1" oldHidden="1">
    <formula>Бюджет_3!$A$1:$F$33</formula>
    <oldFormula>Бюджет_3!$A$1:$F$33</oldFormula>
  </rdn>
  <rcv guid="{698EF5BA-C1AE-4DEA-A18C-5A48D76FCE56}" action="add"/>
</revisions>
</file>

<file path=xl/revisions/revisionLog114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1.xml><?xml version="1.0" encoding="utf-8"?>
<revisions xmlns="http://schemas.openxmlformats.org/spreadsheetml/2006/main" xmlns:r="http://schemas.openxmlformats.org/officeDocument/2006/relationships">
  <rcc rId="459" sId="1">
    <oc r="D23">
      <f>485702.9+748.2+929.2+13541.9+0.1+500+1232+1987.6+200-0.5+252.1-0.5-4.6+70</f>
    </oc>
    <nc r="D23">
      <f>485702.9+748.2+929.2+13541.9+0.1+500+1232+1987.6+200-0.5+252.1-0.5-4.6+70-10+290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c rId="632" sId="1">
    <oc r="D19">
      <f>173991.4+40+982.2+60+600+2579.9+35900+500+768.3-0.5-0.3+2000+1380-2000+100+100+570+750-4.243-0.1-115+1185+235.3+3835.2</f>
    </oc>
    <nc r="D19">
      <f>173991.4+40+982.2+60+600+2579.9+35900+500+768.3-0.5-0.3+2000+1380-2000+100+100+570+750-4.243-0.1-115+1185+235.3+3835.2-6.5</f>
    </nc>
  </rcc>
</revisions>
</file>

<file path=xl/revisions/revisionLog11512.xml><?xml version="1.0" encoding="utf-8"?>
<revisions xmlns="http://schemas.openxmlformats.org/spreadsheetml/2006/main" xmlns:r="http://schemas.openxmlformats.org/officeDocument/2006/relationships">
  <rfmt sheetId="1" sqref="D14:F23">
    <dxf>
      <fill>
        <patternFill patternType="none">
          <bgColor auto="1"/>
        </patternFill>
      </fill>
    </dxf>
  </rfmt>
</revisions>
</file>

<file path=xl/revisions/revisionLog115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522.xml><?xml version="1.0" encoding="utf-8"?>
<revisions xmlns="http://schemas.openxmlformats.org/spreadsheetml/2006/main" xmlns:r="http://schemas.openxmlformats.org/officeDocument/2006/relationships">
  <rcc rId="555" sId="1">
    <oc r="D18">
      <f>20096.6+4069.2+2288-522.9+19+117.7+95+9.4+0.5+205-0.2+25.7+140+18.5+2500+1800+11</f>
    </oc>
    <nc r="D18">
      <f>20096.6+4069.2+2288-522.9+19+117.7+95+9.4+0.5+205-0.2+25.7+140+18.5+2500+1800+11+35.2</f>
    </nc>
  </rcc>
  <rfmt sheetId="1" sqref="D18">
    <dxf>
      <fill>
        <patternFill patternType="solid">
          <bgColor rgb="FFFFFF00"/>
        </patternFill>
      </fill>
    </dxf>
  </rfmt>
</revisions>
</file>

<file path=xl/revisions/revisionLog11531.xml><?xml version="1.0" encoding="utf-8"?>
<revisions xmlns="http://schemas.openxmlformats.org/spreadsheetml/2006/main" xmlns:r="http://schemas.openxmlformats.org/officeDocument/2006/relationships">
  <rcc rId="902" sId="1">
    <oc r="D14">
      <f>24984.7+18</f>
    </oc>
    <nc r="D14">
      <f>24984.7+18+12000</f>
    </nc>
  </rcc>
  <rcc rId="903" sId="1" numFmtId="4">
    <oc r="D23">
      <v>338320.7</v>
    </oc>
    <nc r="D23">
      <f>338320.7+0.1</f>
    </nc>
  </rcc>
  <rcv guid="{FC1CCD85-7255-4945-9D32-ED5EDA38050E}" action="delete"/>
  <rdn rId="0" localSheetId="1" customView="1" name="Z_FC1CCD85_7255_4945_9D32_ED5EDA38050E_.wvu.PrintArea" hidden="1" oldHidden="1">
    <formula>Бюджет_3!$A$1:$F$28</formula>
    <oldFormula>Бюджет_3!$A$1:$F$28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21.xml><?xml version="1.0" encoding="utf-8"?>
<revisions xmlns="http://schemas.openxmlformats.org/spreadsheetml/2006/main" xmlns:r="http://schemas.openxmlformats.org/officeDocument/2006/relationships">
  <rcc rId="1066" sId="1" numFmtId="4">
    <oc r="G23">
      <v>150</v>
    </oc>
    <nc r="G23">
      <v>2650</v>
    </nc>
  </rcc>
</revisions>
</file>

<file path=xl/revisions/revisionLog117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1721.xml><?xml version="1.0" encoding="utf-8"?>
<revisions xmlns="http://schemas.openxmlformats.org/spreadsheetml/2006/main" xmlns:r="http://schemas.openxmlformats.org/officeDocument/2006/relationships">
  <rcc rId="707" sId="1">
    <oc r="D21">
      <f>5541078.6-17933.6-45694.3-25577.073-21780.07841-196821.3</f>
    </oc>
    <nc r="D21">
      <f>5541078.6-17933.6-45694.3-25577.073-21780.07841+37328.5</f>
    </nc>
  </rcc>
</revisions>
</file>

<file path=xl/revisions/revisionLog11722.xml><?xml version="1.0" encoding="utf-8"?>
<revisions xmlns="http://schemas.openxmlformats.org/spreadsheetml/2006/main" xmlns:r="http://schemas.openxmlformats.org/officeDocument/2006/relationships">
  <rcc rId="699" sId="1">
    <oc r="D19">
      <f>173991.4+40+982.2+60+600+2579.9+35900+500+768.3-0.5-0.3+2000+1380-2000+100+100+570+750-4.243-0.1-115+1185+235.3+3914.2-85.5-1087.87834</f>
    </oc>
    <nc r="D19">
      <f>173991.4+40+982.2+60+600+2579.9+35900+500+768.3-0.5-0.3+2000+1380-2000+100+100+570+750-4.243-0.1-115+1185+235.3+3914.2-85.5-767.87834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811.xml><?xml version="1.0" encoding="utf-8"?>
<revisions xmlns="http://schemas.openxmlformats.org/spreadsheetml/2006/main" xmlns:r="http://schemas.openxmlformats.org/officeDocument/2006/relationships">
  <rcc rId="467" sId="1">
    <oc r="D23">
      <f>485702.9+748.2+929.2+13541.9+0.1+500+1232+1987.6+200-0.5+252.1-0.5-4.6+70</f>
    </oc>
    <nc r="D23">
      <f>485702.9+748.2+929.2+13541.9+0.1+500+1232+1987.6+200-0.5+252.1-0.5-4.6+70+3197.2</f>
    </nc>
  </rcc>
  <rfmt sheetId="1" sqref="D23">
    <dxf>
      <fill>
        <patternFill patternType="solid">
          <bgColor rgb="FFFFFF00"/>
        </patternFill>
      </fill>
    </dxf>
  </rfmt>
</revisions>
</file>

<file path=xl/revisions/revisionLog11911.xml><?xml version="1.0" encoding="utf-8"?>
<revisions xmlns="http://schemas.openxmlformats.org/spreadsheetml/2006/main" xmlns:r="http://schemas.openxmlformats.org/officeDocument/2006/relationships">
  <rcc rId="671" sId="1">
    <oc r="D23">
      <f>485702.9+748.2+929.2+13541.9+0.1+500+1232+1987.6+200-0.5+252.1-0.5-4.6+70-10+290+815+841.4-4739.9+2000-4484.26975</f>
    </oc>
    <nc r="D23">
      <f>485702.9+748.2+929.2+13541.9+0.1+500+1232+1987.6+200-0.5+252.1-0.5-4.6+70-10+290+815+841.4-4739.9+2000-18726.84477</f>
    </nc>
  </rcc>
  <rfmt sheetId="1" sqref="D23">
    <dxf>
      <fill>
        <patternFill patternType="solid">
          <bgColor rgb="FFFFFF00"/>
        </patternFill>
      </fill>
    </dxf>
  </rfmt>
</revisions>
</file>

<file path=xl/revisions/revisionLog11912.xml><?xml version="1.0" encoding="utf-8"?>
<revisions xmlns="http://schemas.openxmlformats.org/spreadsheetml/2006/main" xmlns:r="http://schemas.openxmlformats.org/officeDocument/2006/relationships">
  <rfmt sheetId="1" sqref="B26:F26">
    <dxf>
      <fill>
        <patternFill>
          <bgColor theme="0"/>
        </patternFill>
      </fill>
    </dxf>
  </rfmt>
  <rcc rId="1207" sId="1" numFmtId="4">
    <oc r="G30">
      <v>50000</v>
    </oc>
    <nc r="G30"/>
  </rcc>
  <rcc rId="1208" sId="1" numFmtId="4">
    <oc r="I30">
      <v>150000</v>
    </oc>
    <nc r="I30"/>
  </rcc>
</revisions>
</file>

<file path=xl/revisions/revisionLog11921.xml><?xml version="1.0" encoding="utf-8"?>
<revisions xmlns="http://schemas.openxmlformats.org/spreadsheetml/2006/main" xmlns:r="http://schemas.openxmlformats.org/officeDocument/2006/relationships">
  <rcc rId="474" sId="1">
    <oc r="D19">
      <f>173991.4+40+982.2+60+600+2579.9+35900+500+768.3-0.5-0.3+2000+1380-2000+100+100+570+750</f>
    </oc>
    <nc r="D19">
      <f>173991.4+40+982.2+60+600+2579.9+35900+500+768.3-0.5-0.3+2000+1380-2000+100+100+570+750+1906.7</f>
    </nc>
  </rcc>
</revisions>
</file>

<file path=xl/revisions/revisionLog12011.xml><?xml version="1.0" encoding="utf-8"?>
<revisions xmlns="http://schemas.openxmlformats.org/spreadsheetml/2006/main" xmlns:r="http://schemas.openxmlformats.org/officeDocument/2006/relationships">
  <rcc rId="462" sId="1">
    <oc r="D23">
      <f>485702.9+748.2+929.2+13541.9+0.1+500+1232+1987.6+200-0.5+252.1-0.5-4.6+70-10+290</f>
    </oc>
    <nc r="D23">
      <f>485702.9+748.2+929.2+13541.9+0.1+500+1232+1987.6+200-0.5+252.1-0.5-4.6+70</f>
    </nc>
  </rcc>
</revisions>
</file>

<file path=xl/revisions/revisionLog120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c rId="502" sId="1">
    <oc r="D18">
      <f>20096.6+4069.2+2288-522.9+19+117.7+95+9.4+0.5+205-0.2+25.7+140+18.5+2500</f>
    </oc>
    <nc r="D18">
      <f>20096.6+4069.2+2288-522.9+19+117.7+95+9.4+0.5+205-0.2+25.7+140+18.5+2500+1800</f>
    </nc>
  </rcc>
</revisions>
</file>

<file path=xl/revisions/revisionLog12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113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21.xml><?xml version="1.0" encoding="utf-8"?>
<revisions xmlns="http://schemas.openxmlformats.org/spreadsheetml/2006/main" xmlns:r="http://schemas.openxmlformats.org/officeDocument/2006/relationships">
  <rcc rId="206" sId="1">
    <oc r="D23">
      <f>485702.9+748.2+929.2+13541.9+0.1+500</f>
    </oc>
    <nc r="D23">
      <f>485702.9+748.2+929.2+13541.9+0.1+500+1232</f>
    </nc>
  </rcc>
</revisions>
</file>

<file path=xl/revisions/revisionLog12211.xml><?xml version="1.0" encoding="utf-8"?>
<revisions xmlns="http://schemas.openxmlformats.org/spreadsheetml/2006/main" xmlns:r="http://schemas.openxmlformats.org/officeDocument/2006/relationships">
  <rcc rId="229" sId="1">
    <oc r="D23">
      <f>485702.9+748.2+929.2+13541.9+0.1+500+1232+2354.3</f>
    </oc>
    <nc r="D23">
      <f>485702.9+748.2+929.2+13541.9+0.1+500+1232+1987.6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321.xml><?xml version="1.0" encoding="utf-8"?>
<revisions xmlns="http://schemas.openxmlformats.org/spreadsheetml/2006/main" xmlns:r="http://schemas.openxmlformats.org/officeDocument/2006/relationships">
  <rfmt sheetId="1" sqref="B16:F32">
    <dxf>
      <fill>
        <patternFill patternType="none">
          <bgColor auto="1"/>
        </patternFill>
      </fill>
    </dxf>
  </rfmt>
</revisions>
</file>

<file path=xl/revisions/revisionLog125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0" sId="1">
    <oc r="D21">
      <f>5426630.862+16914.1+25344.3+14545+2083+2156+2500+195.1+671.4+886.2+26144.34228+6550.2-1337.07109+1300+145+1686.3+10775-14545</f>
    </oc>
    <nc r="D21">
      <f>5426630.862+16914.1+25344.3+14545+2083+2156+2500+195.1+671.4+886.2+26144.34228+6550.2-1337.07109+1300+145+1686.3+10775+14545</f>
    </nc>
  </rcc>
  <rfmt sheetId="1" sqref="D15">
    <dxf>
      <fill>
        <patternFill patternType="none">
          <bgColor auto="1"/>
        </patternFill>
      </fill>
    </dxf>
  </rfmt>
</revisions>
</file>

<file path=xl/revisions/revisionLog12711.xml><?xml version="1.0" encoding="utf-8"?>
<revisions xmlns="http://schemas.openxmlformats.org/spreadsheetml/2006/main" xmlns:r="http://schemas.openxmlformats.org/officeDocument/2006/relationships">
  <rcc rId="494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485702.9+748.2+929.2+13541.9+0.1+500+1232+1987.6+200-0.5+252.1-0.5-4.6+70-10+290+815+2595.3+320-25-4721.9+18</f>
    </nc>
  </rcc>
</revisions>
</file>

<file path=xl/revisions/revisionLog12811.xml><?xml version="1.0" encoding="utf-8"?>
<revisions xmlns="http://schemas.openxmlformats.org/spreadsheetml/2006/main" xmlns:r="http://schemas.openxmlformats.org/officeDocument/2006/relationships">
  <rcc rId="892" sId="1">
    <oc r="D21">
      <f>509751.9+1893.1</f>
    </oc>
    <nc r="D21">
      <f>509751.9+1893.9</f>
    </nc>
  </rcc>
  <rcv guid="{4A61A626-DFCA-41BE-9C0F-B4A658F85187}" action="delete"/>
  <rdn rId="0" localSheetId="1" customView="1" name="Z_4A61A626_DFCA_41BE_9C0F_B4A658F85187_.wvu.PrintArea" hidden="1" oldHidden="1">
    <formula>Бюджет_3!$A$4:$F$28</formula>
    <oldFormula>Бюджет_3!$A$4:$F$28</oldFormula>
  </rdn>
  <rcv guid="{4A61A626-DFCA-41BE-9C0F-B4A658F85187}" action="add"/>
</revisions>
</file>

<file path=xl/revisions/revisionLog12812.xml><?xml version="1.0" encoding="utf-8"?>
<revisions xmlns="http://schemas.openxmlformats.org/spreadsheetml/2006/main" xmlns:r="http://schemas.openxmlformats.org/officeDocument/2006/relationships">
  <rcc rId="710" sId="1">
    <oc r="D18">
      <f>20096.6+4069.2+2288-522.9+19+117.7+95+9.4+0.5+205-0.2+25.7+140+18.5+2500+1800+11+35.2-235.3+181.8+293.8-912.36557-114.74983</f>
    </oc>
    <nc r="D18">
      <f>20096.6+4069.2+2288-522.9+19+117.7+95+9.4+0.5+205-0.2+25.7+140+18.5+2500+1800+11+35.2-235.3+181.8+293.8-912.36557-114.74983-0.8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911.xml><?xml version="1.0" encoding="utf-8"?>
<revisions xmlns="http://schemas.openxmlformats.org/spreadsheetml/2006/main" xmlns:r="http://schemas.openxmlformats.org/officeDocument/2006/relationships">
  <rfmt sheetId="1" sqref="B25" start="0" length="0">
    <dxf>
      <font>
        <name val="Times New Roman"/>
        <scheme val="none"/>
      </font>
    </dxf>
  </rfmt>
</revisions>
</file>

<file path=xl/revisions/revisionLog12921.xml><?xml version="1.0" encoding="utf-8"?>
<revisions xmlns="http://schemas.openxmlformats.org/spreadsheetml/2006/main" xmlns:r="http://schemas.openxmlformats.org/officeDocument/2006/relationships">
  <rcc rId="877" sId="1">
    <oc r="D22">
      <f>509751.9+500</f>
    </oc>
    <nc r="D22">
      <f>509751.9+1893.1</f>
    </nc>
  </rcc>
  <rcv guid="{4A61A626-DFCA-41BE-9C0F-B4A658F85187}" action="delete"/>
  <rdn rId="0" localSheetId="1" customView="1" name="Z_4A61A626_DFCA_41BE_9C0F_B4A658F85187_.wvu.PrintArea" hidden="1" oldHidden="1">
    <formula>Бюджет_3!$A$4:$F$29</formula>
    <oldFormula>Бюджет_3!$A$4:$F$29</oldFormula>
  </rdn>
  <rcv guid="{4A61A626-DFCA-41BE-9C0F-B4A658F85187}" action="add"/>
</revisions>
</file>

<file path=xl/revisions/revisionLog13011.xml><?xml version="1.0" encoding="utf-8"?>
<revisions xmlns="http://schemas.openxmlformats.org/spreadsheetml/2006/main" xmlns:r="http://schemas.openxmlformats.org/officeDocument/2006/relationships">
  <rcc rId="650" sId="1">
    <oc r="D18">
      <f>20096.6+4069.2+2288-522.9+19+117.7+95+9.4+0.5+205-0.2+25.7+140+18.5+2500+1800+11+35.2-235.3+181.8+293.8-912.36557</f>
    </oc>
    <nc r="D18">
      <f>20096.6+4069.2+2288-522.9+19+117.7+95+9.4+0.5+205-0.2+25.7+140+18.5+2500+1800+11+35.2-235.3+181.8+293.8-912.36557+2.224</f>
    </nc>
  </rcc>
  <rcc rId="651" sId="1">
    <oc r="D19">
      <f>173991.4+40+982.2+60+600+2579.9+35900+500+768.3-0.5-0.3+2000+1380-2000+100+100+570+750-4.243-0.1-115+1185+235.3+3914.2-85.5</f>
    </oc>
    <nc r="D19">
      <f>173991.4+40+982.2+60+600+2579.9+35900+500+768.3-0.5-0.3+2000+1380-2000+100+100+570+750-4.243-0.1-115+1185+235.3+3914.2-85.5+1504.282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D2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3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113.xml><?xml version="1.0" encoding="utf-8"?>
<revisions xmlns="http://schemas.openxmlformats.org/spreadsheetml/2006/main" xmlns:r="http://schemas.openxmlformats.org/officeDocument/2006/relationships">
  <rcc rId="672" sId="1">
    <oc r="D19">
      <f>173991.4+40+982.2+60+600+2579.9+35900+500+768.3-0.5-0.3+2000+1380-2000+100+100+570+750-4.243-0.1-115+1185+235.3+3914.2-85.5-997.72608</f>
    </oc>
    <nc r="D19">
      <f>173991.4+40+982.2+60+600+2579.9+35900+500+768.3-0.5-0.3+2000+1380-2000+100+100+570+750-4.243-0.1-115+1185+235.3+3914.2-85.5-993.71834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3131.xml><?xml version="1.0" encoding="utf-8"?>
<revisions xmlns="http://schemas.openxmlformats.org/spreadsheetml/2006/main" xmlns:r="http://schemas.openxmlformats.org/officeDocument/2006/relationships">
  <rcc rId="705" sId="1">
    <oc r="D21">
      <f>5541078.6-17933.6-45694.3-25577.073-21780.07841</f>
    </oc>
    <nc r="D21">
      <f>5541078.6-17933.6-45694.3-25577.073-21780.07841-196821.3</f>
    </nc>
  </rcc>
  <rcv guid="{1654E261-3A13-4E5B-91C9-ADC4385A85BA}" action="delete"/>
  <rdn rId="0" localSheetId="1" customView="1" name="Z_1654E261_3A13_4E5B_91C9_ADC4385A85BA_.wvu.PrintArea" hidden="1" oldHidden="1">
    <formula>Бюджет_3!$A$1:$F$33</formula>
    <oldFormula>Бюджет_3!$A$1:$F$33</oldFormula>
  </rdn>
  <rcv guid="{1654E261-3A13-4E5B-91C9-ADC4385A85BA}" action="add"/>
</revisions>
</file>

<file path=xl/revisions/revisionLog13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5" sId="1">
    <oc r="D26">
      <f>72085.2+77+5688.9+1640.1+250+2218.4</f>
    </oc>
    <nc r="D26">
      <f>72085.2+77+5688.9+1640.1+250+2218.4+81.8</f>
    </nc>
  </rcc>
  <rfmt sheetId="1" sqref="D26">
    <dxf>
      <fill>
        <patternFill patternType="solid">
          <bgColor rgb="FFFFFF00"/>
        </patternFill>
      </fill>
    </dxf>
  </rfmt>
  <rcc rId="496" sId="1">
    <nc r="G26">
      <v>81.8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13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9" sId="1">
    <oc r="D28">
      <f>5000+148000+868.7-40+50000+26932.2-2500</f>
    </oc>
    <nc r="D28">
      <f>5000+148000+868.7-40+50000+26932.2-2500-89.89739</f>
    </nc>
  </rcc>
  <rfmt sheetId="1" sqref="D28">
    <dxf>
      <fill>
        <patternFill patternType="solid">
          <bgColor rgb="FFFFFF00"/>
        </patternFill>
      </fill>
    </dxf>
  </rfmt>
  <rcc rId="500" sId="1">
    <oc r="G28">
      <v>-2500</v>
    </oc>
    <nc r="G28">
      <v>-89.897390000000001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13321.xml><?xml version="1.0" encoding="utf-8"?>
<revisions xmlns="http://schemas.openxmlformats.org/spreadsheetml/2006/main" xmlns:r="http://schemas.openxmlformats.org/officeDocument/2006/relationships">
  <rcc rId="912" sId="1">
    <oc r="D17">
      <f>209446+1993.4</f>
    </oc>
    <nc r="D17">
      <f>209446+1993.4+895.6</f>
    </nc>
  </rcc>
  <rcv guid="{C9A63B65-37D2-4DB0-90CC-9CA561F60947}" action="delete"/>
  <rdn rId="0" localSheetId="1" customView="1" name="Z_C9A63B65_37D2_4DB0_90CC_9CA561F60947_.wvu.PrintArea" hidden="1" oldHidden="1">
    <formula>Бюджет_3!$A$4:$F$29</formula>
    <oldFormula>Бюджет_3!$A$4:$F$29</oldFormula>
  </rdn>
  <rcv guid="{C9A63B65-37D2-4DB0-90CC-9CA561F60947}" action="add"/>
</revisions>
</file>

<file path=xl/revisions/revisionLog13411.xml><?xml version="1.0" encoding="utf-8"?>
<revisions xmlns="http://schemas.openxmlformats.org/spreadsheetml/2006/main" xmlns:r="http://schemas.openxmlformats.org/officeDocument/2006/relationships">
  <rfmt sheetId="1" sqref="B14:F29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Бюджет_3!$A$1:$F$30</formula>
    <oldFormula>Бюджет_3!$A$1:$F$30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3511.xml><?xml version="1.0" encoding="utf-8"?>
<revisions xmlns="http://schemas.openxmlformats.org/spreadsheetml/2006/main" xmlns:r="http://schemas.openxmlformats.org/officeDocument/2006/relationships">
  <rcc rId="674" sId="1">
    <oc r="D23">
      <f>485702.9+748.2+929.2+13541.9+0.1+500+1232+1987.6+200-0.5+252.1-0.5-4.6+70-10+290+815+841.4-4739.9+2000-18726.84477</f>
    </oc>
    <nc r="D23">
      <f>485702.9+748.2+929.2+13541.9+0.1+500+1232+1987.6+200-0.5+252.1-0.5-4.6+70-10+290+815+841.4-4739.9+2000-21413.62001</f>
    </nc>
  </rcc>
</revisions>
</file>

<file path=xl/revisions/revisionLog13611.xml><?xml version="1.0" encoding="utf-8"?>
<revisions xmlns="http://schemas.openxmlformats.org/spreadsheetml/2006/main" xmlns:r="http://schemas.openxmlformats.org/officeDocument/2006/relationships">
  <rcc rId="954" sId="1">
    <oc r="D26">
      <f>31210.4+600+5</f>
    </oc>
    <nc r="D26">
      <f>31210.4+600+5+900</f>
    </nc>
  </rcc>
  <rcc rId="955" sId="1" numFmtId="4">
    <oc r="G26">
      <v>605</v>
    </oc>
    <nc r="G26">
      <v>900</v>
    </nc>
  </rcc>
  <rcv guid="{950C4A57-4A92-4D09-B4A8-D58C5327F225}" action="delete"/>
  <rdn rId="0" localSheetId="1" customView="1" name="Z_950C4A57_4A92_4D09_B4A8_D58C5327F225_.wvu.PrintArea" hidden="1" oldHidden="1">
    <formula>Бюджет_3!$A$1:$F$31</formula>
    <oldFormula>Бюджет_3!$A$1:$F$31</oldFormula>
  </rdn>
  <rcv guid="{950C4A57-4A92-4D09-B4A8-D58C5327F225}" action="add"/>
</revisions>
</file>

<file path=xl/revisions/revisionLog13711.xml><?xml version="1.0" encoding="utf-8"?>
<revisions xmlns="http://schemas.openxmlformats.org/spreadsheetml/2006/main" xmlns:r="http://schemas.openxmlformats.org/officeDocument/2006/relationships">
  <rfmt sheetId="1" sqref="B1:F1048576" start="0" length="2147483647">
    <dxf>
      <font>
        <sz val="12"/>
      </font>
    </dxf>
  </rfmt>
  <rcc rId="973" sId="1">
    <oc r="D16">
      <f>14618.7+879.6</f>
    </oc>
    <nc r="D16">
      <f>14618.7+879.6+1625</f>
    </nc>
  </rcc>
  <rfmt sheetId="1" sqref="D16">
    <dxf>
      <fill>
        <patternFill patternType="solid">
          <bgColor rgb="FFFFFF00"/>
        </patternFill>
      </fill>
    </dxf>
  </rfmt>
  <rcv guid="{698EF5BA-C1AE-4DEA-A18C-5A48D76FCE56}" action="delete"/>
  <rdn rId="0" localSheetId="1" customView="1" name="Z_698EF5BA_C1AE_4DEA_A18C_5A48D76FCE56_.wvu.PrintArea" hidden="1" oldHidden="1">
    <formula>Бюджет_3!$A$1:$F$32</formula>
    <oldFormula>Бюджет_3!$A$1:$F$9</oldFormula>
  </rdn>
  <rcv guid="{698EF5BA-C1AE-4DEA-A18C-5A48D76FCE56}" action="add"/>
</revisions>
</file>

<file path=xl/revisions/revisionLog139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Бюджет_3!$A$1:$F$30</formula>
    <oldFormula>Бюджет_3!$A$1:$F$30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3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41.xml><?xml version="1.0" encoding="utf-8"?>
<revisions xmlns="http://schemas.openxmlformats.org/spreadsheetml/2006/main" xmlns:r="http://schemas.openxmlformats.org/officeDocument/2006/relationships">
  <rcc rId="975" sId="1">
    <oc r="D25">
      <f>147063.2+2101+3950.5+858+3713.9+347.9</f>
    </oc>
    <nc r="D25">
      <f>147063.2+2101+3950.5+858+3713.9+347.9+10000</f>
    </nc>
  </rcc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311.xml><?xml version="1.0" encoding="utf-8"?>
<revisions xmlns="http://schemas.openxmlformats.org/spreadsheetml/2006/main" xmlns:r="http://schemas.openxmlformats.org/officeDocument/2006/relationships">
  <rcc rId="299" sId="1">
    <oc r="D21">
      <f>5231286.3+43082.6+5042.6+37143.6+1190+22+30000+7649.9+15239.1+40+20150+3500+4752.8+463.9+8151.9+0.1-2236.1+4029.1+595+5219.7+1000+2006.9+715.232+1722.1+5000+3073.8+554.8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150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8">
    <dxf>
      <fill>
        <patternFill patternType="solid">
          <bgColor rgb="FFFFFF00"/>
        </patternFill>
      </fill>
    </dxf>
  </rfmt>
</revisions>
</file>

<file path=xl/revisions/revisionLog15111.xml><?xml version="1.0" encoding="utf-8"?>
<revisions xmlns="http://schemas.openxmlformats.org/spreadsheetml/2006/main" xmlns:r="http://schemas.openxmlformats.org/officeDocument/2006/relationships">
  <rcc rId="308" sId="1">
    <oc r="D23">
      <f>485702.9+748.2+929.2+13541.9+0.1+500+1232+1987.6+200</f>
    </oc>
    <nc r="D23">
      <f>485702.9+748.2+929.2+13541.9+0.1+500+1232+1987.6+200+2457</f>
    </nc>
  </rcc>
  <rfmt sheetId="1" sqref="D23">
    <dxf>
      <fill>
        <patternFill patternType="solid">
          <bgColor rgb="FFFFFF00"/>
        </patternFill>
      </fill>
    </dxf>
  </rfmt>
</revisions>
</file>

<file path=xl/revisions/revisionLog15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21.xml><?xml version="1.0" encoding="utf-8"?>
<revisions xmlns="http://schemas.openxmlformats.org/spreadsheetml/2006/main" xmlns:r="http://schemas.openxmlformats.org/officeDocument/2006/relationships"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15411.xml><?xml version="1.0" encoding="utf-8"?>
<revisions xmlns="http://schemas.openxmlformats.org/spreadsheetml/2006/main" xmlns:r="http://schemas.openxmlformats.org/officeDocument/2006/relationships">
  <rfmt sheetId="1" sqref="B14:F29">
    <dxf>
      <fill>
        <patternFill patternType="none">
          <bgColor auto="1"/>
        </patternFill>
      </fill>
    </dxf>
  </rfmt>
</revisions>
</file>

<file path=xl/revisions/revisionLog160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6" sId="1">
    <oc r="D20">
      <f>602517.1+39612.1+3067.37286+145751.60715+25.70038-1136.1+40000+20800+15000+4178.5+500+261.9+15000+30000+2640+30000-2640+25000+100+57000-199.8+41000+317.7</f>
    </oc>
    <nc r="D20">
      <f>602517.1+39612.1+3067.37286+145751.60715+25.70038-1136.1+40000+20800+15000+4178.5+500+261.9+15000+30000+2640+30000-2640+25000+100+57000-199.8+41000+317.7+5000</f>
    </nc>
  </rcc>
  <rfmt sheetId="1" sqref="D20">
    <dxf>
      <fill>
        <patternFill patternType="solid">
          <bgColor rgb="FF92D050"/>
        </patternFill>
      </fill>
    </dxf>
  </rfmt>
</revisions>
</file>

<file path=xl/revisions/revisionLog16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" sId="1">
    <oc r="D21">
      <f>5231286.3+43082.6+5042.6+37143.6+1190+22+30000+7649.9+15239.1+40+20150+3500</f>
    </oc>
    <nc r="D21">
      <f>5231286.3+43082.6+5042.6+37143.6+1190+22+30000+7649.9+15239.1+40+20150+3500+5935.4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16112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6211.xml><?xml version="1.0" encoding="utf-8"?>
<revisions xmlns="http://schemas.openxmlformats.org/spreadsheetml/2006/main" xmlns:r="http://schemas.openxmlformats.org/officeDocument/2006/relationships">
  <rcv guid="{950C4A57-4A92-4D09-B4A8-D58C5327F225}" action="delete"/>
  <rdn rId="0" localSheetId="1" customView="1" name="Z_950C4A57_4A92_4D09_B4A8_D58C5327F225_.wvu.PrintArea" hidden="1" oldHidden="1">
    <formula>Бюджет_3!$A$1:$F$32</formula>
    <oldFormula>Бюджет_3!$A$1:$F$32</oldFormula>
  </rdn>
  <rcv guid="{950C4A57-4A92-4D09-B4A8-D58C5327F225}" action="add"/>
</revisions>
</file>

<file path=xl/revisions/revisionLog16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8" sId="1">
    <oc r="D21">
      <f>5426630.862+16914.1+25344.3+14545+2083+2156+2500+195.1+671.4+886.2+26144.34228+6550.2-1337.07109+1300+145+1686.3+13175+14545-14545-271.52468+8894.8-22.95571</f>
    </oc>
    <nc r="D21">
      <f>5426630.862+16914.1+25344.3+14545+2083+2156+2500+195.1+671.4+886.2+26144.34228+6550.2-1337.07109+1300+145+1686.3+13175+14545-14545-271.52468+8894.8-22.95571+206.3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Бюджет_3!$A$4:$F$29</formula>
    <oldFormula>Бюджет_3!$A$4:$F$29</oldFormula>
  </rdn>
  <rcv guid="{4A61A626-DFCA-41BE-9C0F-B4A658F85187}" action="add"/>
</revisions>
</file>

<file path=xl/revisions/revisionLog18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D16">
      <f>150000+868.7-868.7+7585.5</f>
    </oc>
    <nc r="D16">
      <f>150000+868.7-868.7+7585.5+7585.5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fmt sheetId="1" sqref="D31:D32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311.xml><?xml version="1.0" encoding="utf-8"?>
<revisions xmlns="http://schemas.openxmlformats.org/spreadsheetml/2006/main" xmlns:r="http://schemas.openxmlformats.org/officeDocument/2006/relationships">
  <rcc rId="471" sId="1">
    <oc r="D21">
      <f>5426630.862+16914.1+25344.3+14545+2083+2156+2500+195.1+671.4+886.2+26144.34228+6550.2-1337.07109+1300+145+1686.3+10775</f>
    </oc>
    <nc r="D21">
      <f>5426630.862+16914.1+25344.3+14545+2083+2156+2500+195.1+671.4+886.2+26144.34228+6550.2-1337.07109+1300+145+1686.3+10775-14545</f>
    </nc>
  </rcc>
</revisions>
</file>

<file path=xl/revisions/revisionLog19312.xml><?xml version="1.0" encoding="utf-8"?>
<revisions xmlns="http://schemas.openxmlformats.org/spreadsheetml/2006/main" xmlns:r="http://schemas.openxmlformats.org/officeDocument/2006/relationships">
  <rcc rId="551" sId="1">
    <oc r="D19">
      <f>173991.4+40+982.2+60+600+2579.9+35900+500+768.3-0.5-0.3+2000+1380-2000+100+100+570+750-4.243</f>
    </oc>
    <nc r="D19">
      <f>173991.4+40+982.2+60+600+2579.9+35900+500+768.3-0.5-0.3+2000+1380-2000+100+100+570+750-4.243-115</f>
    </nc>
  </rcc>
  <rfmt sheetId="1" sqref="D19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1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11.xml><?xml version="1.0" encoding="utf-8"?>
<revisions xmlns="http://schemas.openxmlformats.org/spreadsheetml/2006/main" xmlns:r="http://schemas.openxmlformats.org/officeDocument/2006/relationships">
  <rcc rId="437" sId="1">
    <oc r="D18">
      <f>20096.6+4069.2+2288-522.9+19+117.7+95+9.4+0.5+205-0.2+25.7+140+18.5</f>
    </oc>
    <nc r="D18">
      <f>20096.6+4069.2+2288-522.9+19+117.7+95+9.4+0.5+205-0.2+25.7+140+18.5+2500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211.xml><?xml version="1.0" encoding="utf-8"?>
<revisions xmlns="http://schemas.openxmlformats.org/spreadsheetml/2006/main" xmlns:r="http://schemas.openxmlformats.org/officeDocument/2006/relationships">
  <rfmt sheetId="1" sqref="D18">
    <dxf>
      <fill>
        <patternFill patternType="none">
          <bgColor auto="1"/>
        </patternFill>
      </fill>
    </dxf>
  </rfmt>
  <rfmt sheetId="1" sqref="D20">
    <dxf>
      <fill>
        <patternFill patternType="none">
          <bgColor auto="1"/>
        </patternFill>
      </fill>
    </dxf>
  </rfmt>
  <rcc rId="580" sId="1">
    <oc r="D23">
      <f>485702.9+748.2+929.2+13541.9+0.1+500+1232+1987.6+200-0.5+252.1-0.5-4.6+70-10+290+815+841.4-4739.9</f>
    </oc>
    <nc r="D23">
      <f>485702.9+748.2+929.2+13541.9+0.1+500+1232+1987.6+200-0.5+252.1-0.5-4.6+70-10+290+815+841.4-4739.9+2000</f>
    </nc>
  </rcc>
  <rfmt sheetId="1" sqref="D23">
    <dxf>
      <fill>
        <patternFill patternType="solid">
          <bgColor rgb="FFFFFF00"/>
        </patternFill>
      </fill>
    </dxf>
  </rfmt>
</revisions>
</file>

<file path=xl/revisions/revisionLog113221.xml><?xml version="1.0" encoding="utf-8"?>
<revisions xmlns="http://schemas.openxmlformats.org/spreadsheetml/2006/main" xmlns:r="http://schemas.openxmlformats.org/officeDocument/2006/relationships">
  <rcc rId="587" sId="1">
    <oc r="D17">
      <f>300+197.8+54</f>
    </oc>
    <nc r="D17">
      <f>300+197.8+54+88.1</f>
    </nc>
  </rcc>
</revisions>
</file>

<file path=xl/revisions/revisionLog11411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Бюджет_3!$A$1:$F$30</formula>
    <oldFormula>Бюджет_3!$A$1:$F$30</oldFormula>
  </rdn>
  <rcv guid="{3D565D3B-5340-4F48-A925-4914BDDE45AD}" action="add"/>
</revisions>
</file>

<file path=xl/revisions/revisionLog114211.xml><?xml version="1.0" encoding="utf-8"?>
<revisions xmlns="http://schemas.openxmlformats.org/spreadsheetml/2006/main" xmlns:r="http://schemas.openxmlformats.org/officeDocument/2006/relationships">
  <rcc rId="454" sId="1">
    <oc r="D21">
      <f>5426630.862+16914.1+25344.3+14545+2083+2156+2500+195.1+671.4+886.2+26144.34228+6550.2-1337.07109+1300+145</f>
    </oc>
    <nc r="D21">
      <f>5426630.862+16914.1+25344.3+14545+2083+2156+2500+195.1+671.4+886.2+26144.34228+6550.2-1337.07109+1300+145+1686.3</f>
    </nc>
  </rcc>
</revisions>
</file>

<file path=xl/revisions/revisionLog115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11.xml><?xml version="1.0" encoding="utf-8"?>
<revisions xmlns="http://schemas.openxmlformats.org/spreadsheetml/2006/main" xmlns:r="http://schemas.openxmlformats.org/officeDocument/2006/relationships">
  <rcc rId="248" sId="1">
    <oc r="D18">
      <f>20096.6+4069.2+2288-522.9+19+117.7</f>
    </oc>
    <nc r="D18">
      <f>20096.6+4069.2+2288-522.9+19+117.7+95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6211.xml><?xml version="1.0" encoding="utf-8"?>
<revisions xmlns="http://schemas.openxmlformats.org/spreadsheetml/2006/main" xmlns:r="http://schemas.openxmlformats.org/officeDocument/2006/relationships">
  <rcc rId="363" sId="1">
    <oc r="D23">
      <f>485702.9+748.2+929.2+13541.9+0.1+500+1232+1987.6+200-0.5+252.1-0.5</f>
    </oc>
    <nc r="D23">
      <f>485702.9+748.2+929.2+13541.9+0.1+500+1232+1987.6+200-0.5+252.1-0.5-4.6</f>
    </nc>
  </rcc>
  <rfmt sheetId="1" sqref="D23">
    <dxf>
      <fill>
        <patternFill patternType="solid">
          <bgColor rgb="FFFFFF00"/>
        </patternFill>
      </fill>
    </dxf>
  </rfmt>
</revisions>
</file>

<file path=xl/revisions/revisionLog116212.xml><?xml version="1.0" encoding="utf-8"?>
<revisions xmlns="http://schemas.openxmlformats.org/spreadsheetml/2006/main" xmlns:r="http://schemas.openxmlformats.org/officeDocument/2006/relationships">
  <rcc rId="486" sId="1">
    <oc r="D23">
      <f>485702.9+748.2+929.2+13541.9+0.1+500+1232+1987.6+200-0.5+252.1-0.5-4.6+70-10+290+815+2595.3</f>
    </oc>
    <nc r="D23">
      <f>485702.9+748.2+929.2+13541.9+0.1+500+1232+1987.6+200-0.5+252.1-0.5-4.6+70-10+290+815+2595.3+320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7111.xml><?xml version="1.0" encoding="utf-8"?>
<revisions xmlns="http://schemas.openxmlformats.org/spreadsheetml/2006/main" xmlns:r="http://schemas.openxmlformats.org/officeDocument/2006/relationships">
  <rcc rId="1101" sId="1">
    <oc r="D27">
      <f>147063.2+2101+3950.5+858+3713.9+347.9+10000+2116.2+1986.6</f>
    </oc>
    <nc r="D27">
      <f>147063.2+2101+3950.5+858+3713.9+347.9+10000+2116.2+1986.6+26</f>
    </nc>
  </rcc>
  <rfmt sheetId="1" sqref="D27">
    <dxf>
      <fill>
        <patternFill patternType="solid">
          <bgColor rgb="FFFFFF00"/>
        </patternFill>
      </fill>
    </dxf>
  </rfmt>
  <rfmt sheetId="1" sqref="D27">
    <dxf>
      <fill>
        <patternFill>
          <bgColor rgb="FF00B0F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17211.xml><?xml version="1.0" encoding="utf-8"?>
<revisions xmlns="http://schemas.openxmlformats.org/spreadsheetml/2006/main" xmlns:r="http://schemas.openxmlformats.org/officeDocument/2006/relationships">
  <rcc rId="615" sId="1">
    <oc r="D18">
      <f>20096.6+4069.2+2288-522.9+19+117.7+95+9.4+0.5+205-0.2+25.7+140+18.5+2500+1800+11+35.2-235.3+181.8</f>
    </oc>
    <nc r="D18">
      <f>20096.6+4069.2+2288-522.9+19+117.7+95+9.4+0.5+205-0.2+25.7+140+18.5+2500+1800+11+35.2-235.3+181.8+293.8</f>
    </nc>
  </rcc>
  <rcc rId="616" sId="1">
    <oc r="D19">
      <f>173991.4+40+982.2+60+600+2579.9+35900+500+768.3-0.5-0.3+2000+1380-2000+100+100+570+750-4.243-0.1-115+1185+235.3</f>
    </oc>
    <nc r="D19">
      <f>173991.4+40+982.2+60+600+2579.9+35900+500+768.3-0.5-0.3+2000+1380-2000+100+100+570+750-4.243-0.1-115+1185+235.3+3835.2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8111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</revisions>
</file>

<file path=xl/revisions/revisionLog119111.xml><?xml version="1.0" encoding="utf-8"?>
<revisions xmlns="http://schemas.openxmlformats.org/spreadsheetml/2006/main" xmlns:r="http://schemas.openxmlformats.org/officeDocument/2006/relationships"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9121.xml><?xml version="1.0" encoding="utf-8"?>
<revisions xmlns="http://schemas.openxmlformats.org/spreadsheetml/2006/main" xmlns:r="http://schemas.openxmlformats.org/officeDocument/2006/relationships">
  <rfmt sheetId="1" sqref="A1:F29" start="0" length="2147483647">
    <dxf>
      <font>
        <sz val="14"/>
      </font>
    </dxf>
  </rfmt>
  <rfmt sheetId="1" sqref="C10">
    <dxf>
      <alignment wrapText="1" readingOrder="0"/>
    </dxf>
  </rfmt>
  <rrc rId="887" sId="1" ref="A11:XFD11" action="deleteRow">
    <rfmt sheetId="1" xfDxf="1" sqref="A11:XFD11" start="0" length="0"/>
    <rfmt sheetId="1" sqref="A11" start="0" length="0">
      <dxf>
        <font>
          <sz val="14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11" start="0" length="0">
      <dxf>
        <font>
          <b/>
          <sz val="14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qref="C11" start="0" length="0">
      <dxf>
        <font>
          <b/>
          <sz val="14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qref="D11" start="0" length="0">
      <dxf>
        <font>
          <b/>
          <sz val="14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qref="E11" start="0" length="0">
      <dxf>
        <font>
          <b/>
          <sz val="14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qref="F11" start="0" length="0">
      <dxf>
        <font>
          <b/>
          <sz val="14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</rrc>
  <rcv guid="{FC1CCD85-7255-4945-9D32-ED5EDA38050E}" action="delete"/>
  <rdn rId="0" localSheetId="1" customView="1" name="Z_FC1CCD85_7255_4945_9D32_ED5EDA38050E_.wvu.PrintArea" hidden="1" oldHidden="1">
    <formula>Бюджет_3!$A$1:$F$28</formula>
    <oldFormula>Бюджет_3!$A$1:$F$28</oldFormula>
  </rdn>
  <rdn rId="0" localSheetId="1" customView="1" name="Z_FC1CCD85_7255_4945_9D32_ED5EDA38050E_.wvu.PrintTitles" hidden="1" oldHidden="1">
    <formula>Бюджет_3!$10:$11</formula>
  </rdn>
  <rcv guid="{FC1CCD85-7255-4945-9D32-ED5EDA38050E}" action="add"/>
</revisions>
</file>

<file path=xl/revisions/revisionLog120211.xml><?xml version="1.0" encoding="utf-8"?>
<revisions xmlns="http://schemas.openxmlformats.org/spreadsheetml/2006/main" xmlns:r="http://schemas.openxmlformats.org/officeDocument/2006/relationships">
  <rcc rId="492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</f>
    </nc>
  </rcc>
  <rcc rId="493" sId="1">
    <oc r="D19">
      <f>173991.4+40+982.2+60+600+2579.9+35900+500+768.3-0.5-0.3+2000+1380-2000+100+100+570+750</f>
    </oc>
    <nc r="D19">
      <f>173991.4+40+982.2+60+600+2579.9+35900+500+768.3-0.5-0.3+2000+1380-2000+100+100+570+750-4.243</f>
    </nc>
  </rcc>
</revisions>
</file>

<file path=xl/revisions/revisionLog12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7111.xml><?xml version="1.0" encoding="utf-8"?>
<revisions xmlns="http://schemas.openxmlformats.org/spreadsheetml/2006/main" xmlns:r="http://schemas.openxmlformats.org/officeDocument/2006/relationships">
  <rcc rId="488" sId="1">
    <oc r="D23">
      <f>485702.9+748.2+929.2+13541.9+0.1+500+1232+1987.6+200-0.5+252.1-0.5-4.6+70-10+290+815+2595.3+320</f>
    </oc>
    <nc r="D23">
      <f>485702.9+748.2+929.2+13541.9+0.1+500+1232+1987.6+200-0.5+252.1-0.5-4.6+70-10+290+815+2595.3+320-25</f>
    </nc>
  </rcc>
</revisions>
</file>

<file path=xl/revisions/revisionLog128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3" sId="1">
    <oc r="D23">
      <f>485702.9+748.2+929.2+13541.9+0.1+500+1232+1987.6+200-0.5+252.1-0.5-4.6+70+2595.3</f>
    </oc>
    <nc r="D23">
      <f>485702.9+748.2+929.2+13541.9+0.1+500+1232+1987.6+200-0.5+252.1-0.5-4.6+70-10+290+815+2595.3</f>
    </nc>
  </rcc>
</revisions>
</file>

<file path=xl/revisions/revisionLog128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9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4" sId="1">
    <oc r="D21">
      <f>5426630.862+16914.1+25344.3+14545+2083+2156+2500+195.1+671.4+886.2+26144.34228+6550.2-1337.07109+1300+145+1686.3+10775+14545</f>
    </oc>
    <nc r="D21">
      <f>5426630.862+16914.1+25344.3+14545+2083+2156+2500+195.1+671.4+886.2+26144.34228+6550.2-1337.07109+1300+145+1686.3+10775+14545-14545</f>
    </nc>
  </rcc>
</revisions>
</file>

<file path=xl/revisions/revisionLog129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0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" sId="1">
    <oc r="D29">
      <f>111255.2-0.53803+736.8+100.93505+908.28816+1233+45.6+95+809+1493.7+7+1168.9-1544.4934+18.4+6609.2+94.6+64</f>
    </oc>
    <nc r="D29">
      <f>111255.2-0.53803+736.8+100.93505+908.28816+1233+45.6+95+809+1493.7+7+1168.9-1544.4934+18.4+6609.2+94.6+64+50</f>
    </nc>
  </rcc>
</revisions>
</file>

<file path=xl/revisions/revisionLog131111.xml><?xml version="1.0" encoding="utf-8"?>
<revisions xmlns="http://schemas.openxmlformats.org/spreadsheetml/2006/main" xmlns:r="http://schemas.openxmlformats.org/officeDocument/2006/relationships">
  <rfmt sheetId="1" sqref="D17:E31">
    <dxf>
      <fill>
        <patternFill patternType="none">
          <bgColor auto="1"/>
        </patternFill>
      </fill>
    </dxf>
  </rfmt>
</revisions>
</file>

<file path=xl/revisions/revisionLog13113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3211.xml><?xml version="1.0" encoding="utf-8"?>
<revisions xmlns="http://schemas.openxmlformats.org/spreadsheetml/2006/main" xmlns:r="http://schemas.openxmlformats.org/officeDocument/2006/relationships">
  <rcc rId="626" sId="1" numFmtId="4">
    <oc r="D13">
      <v>294082</v>
    </oc>
    <nc r="D13">
      <f>294082+27539</f>
    </nc>
  </rcc>
  <rcc rId="627" sId="1">
    <oc r="D20">
      <f>602517.1+39612.1+3067.37286+145751.60715+25.70038-1136.1+40000+20800+15000+4178.5+500+261.9+15000+30000+2640+30000-2640+25000+100+57000-199.8+41000+317.7+2000-15+3000+10000</f>
    </oc>
    <nc r="D20">
      <f>602517.1+39612.1+3067.37286+145751.60715+25.70038-1136.1+40000+20800+15000+4178.5+500+261.9+15000+30000+2640+30000-2640+25000+100+57000-199.8+41000+317.7+2000-15+3000+10000+5069.2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4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7" sId="1">
    <oc r="D29">
      <f>111255.2-0.53803+736.8+100.93505+908.28816+1233+45.6+95+809+1493.7+7+1168.9-1544.4934+18.4+6609.2+94.6+64+50</f>
    </oc>
    <nc r="D29">
      <f>111255.2-0.53803+736.8+100.93505+908.28816+1233+45.6+95+809+1493.7+7+1168.9-1544.4934+18.4+6609.2+94.6+64+50-10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35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4" sId="1">
    <oc r="D20">
      <f>602517.1+39612.1+3067.37286+145751.60715+25.70038-1136.1+40000+20800+15000+4178.5+500+261.9+15000+30000+2640+30000-2640+25000+100+57000-199.8</f>
    </oc>
    <nc r="D20">
      <f>602517.1+39612.1+3067.37286+145751.60715+25.70038-1136.1+40000+20800+15000+4178.5+500+261.9+15000+30000+2640+30000-2640+25000+100+57000-199.8+41000</f>
    </nc>
  </rcc>
  <rfmt sheetId="1" sqref="D20">
    <dxf>
      <fill>
        <patternFill patternType="solid">
          <bgColor rgb="FFFFFF00"/>
        </patternFill>
      </fill>
    </dxf>
  </rfmt>
</revisions>
</file>

<file path=xl/revisions/revisionLog136111.xml><?xml version="1.0" encoding="utf-8"?>
<revisions xmlns="http://schemas.openxmlformats.org/spreadsheetml/2006/main" xmlns:r="http://schemas.openxmlformats.org/officeDocument/2006/relationships">
  <rfmt sheetId="1" sqref="D24:D27">
    <dxf>
      <fill>
        <patternFill patternType="none">
          <bgColor auto="1"/>
        </patternFill>
      </fill>
    </dxf>
  </rfmt>
  <rfmt sheetId="1" sqref="D13:D16">
    <dxf>
      <fill>
        <patternFill patternType="none">
          <bgColor auto="1"/>
        </patternFill>
      </fill>
    </dxf>
  </rfmt>
  <rfmt sheetId="1" sqref="D17:D2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Бюджет_3!$A$1:$F$29</formula>
    <oldFormula>Бюджет_3!$A$1:$F$29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37111.xml><?xml version="1.0" encoding="utf-8"?>
<revisions xmlns="http://schemas.openxmlformats.org/spreadsheetml/2006/main" xmlns:r="http://schemas.openxmlformats.org/officeDocument/2006/relationships">
  <rfmt sheetId="1" sqref="D27">
    <dxf>
      <fill>
        <patternFill>
          <bgColor theme="0"/>
        </patternFill>
      </fill>
    </dxf>
  </rfmt>
  <rfmt sheetId="1" sqref="D26">
    <dxf>
      <fill>
        <patternFill patternType="solid">
          <bgColor rgb="FFFFFF00"/>
        </patternFill>
      </fill>
    </dxf>
  </rfmt>
  <rcv guid="{950C4A57-4A92-4D09-B4A8-D58C5327F225}" action="delete"/>
  <rdn rId="0" localSheetId="1" customView="1" name="Z_950C4A57_4A92_4D09_B4A8_D58C5327F225_.wvu.PrintArea" hidden="1" oldHidden="1">
    <formula>Бюджет_3!$A$1:$F$31</formula>
    <oldFormula>Бюджет_3!$A$1:$F$31</oldFormula>
  </rdn>
  <rcv guid="{950C4A57-4A92-4D09-B4A8-D58C5327F225}" action="add"/>
</revisions>
</file>

<file path=xl/revisions/revisionLog139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:F32">
    <dxf>
      <fill>
        <patternFill patternType="none">
          <bgColor auto="1"/>
        </patternFill>
      </fill>
    </dxf>
  </rfmt>
</revisions>
</file>

<file path=xl/revisions/revisionLog14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411.xml><?xml version="1.0" encoding="utf-8"?>
<revisions xmlns="http://schemas.openxmlformats.org/spreadsheetml/2006/main" xmlns:r="http://schemas.openxmlformats.org/officeDocument/2006/relationships">
  <rcv guid="{950C4A57-4A92-4D09-B4A8-D58C5327F225}" action="delete"/>
  <rdn rId="0" localSheetId="1" customView="1" name="Z_950C4A57_4A92_4D09_B4A8_D58C5327F225_.wvu.PrintArea" hidden="1" oldHidden="1">
    <formula>Бюджет_3!$A$1:$F$31</formula>
    <oldFormula>Бюджет_3!$A$1:$F$31</oldFormula>
  </rdn>
  <rcv guid="{950C4A57-4A92-4D09-B4A8-D58C5327F225}" action="add"/>
</revisions>
</file>

<file path=xl/revisions/revisionLog142111.xml><?xml version="1.0" encoding="utf-8"?>
<revisions xmlns="http://schemas.openxmlformats.org/spreadsheetml/2006/main" xmlns:r="http://schemas.openxmlformats.org/officeDocument/2006/relationships">
  <rcc rId="280" sId="1">
    <oc r="D21">
      <f>5231286.3+43082.6+5042.6+37143.6+1190+22+30000+7649.9+15239.1+40+20150+3500+4752.8+463.9+8151.9+0.1-2236.1+4029.1+595+5219.7+1000+2006.9</f>
    </oc>
    <nc r="D21">
      <f>5231286.3+43082.6+5042.6+37143.6+1190+22+30000+7649.9+15239.1+40+20150+3500+4752.8+463.9+8151.9+0.1-2236.1+4029.1+595+5219.7+1000+2006.9+715.232</f>
    </nc>
  </rcc>
</revisions>
</file>

<file path=xl/revisions/revisionLog151111.xml><?xml version="1.0" encoding="utf-8"?>
<revisions xmlns="http://schemas.openxmlformats.org/spreadsheetml/2006/main" xmlns:r="http://schemas.openxmlformats.org/officeDocument/2006/relationships">
  <rcc rId="233" sId="1">
    <oc r="D21">
      <f>5231286.3+43082.6+5042.6+37143.6+1190+22+30000+7649.9+15239.1+40+20150+3500+4752.8+463.9+8151.9</f>
    </oc>
    <nc r="D21">
      <f>5231286.3+43082.6+5042.6+37143.6+1190+22+30000+7649.9+15239.1+40+20150+3500+4752.8+463.9+8151.9+0.1</f>
    </nc>
  </rcc>
  <rfmt sheetId="1" sqref="B13:F33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211.xml><?xml version="1.0" encoding="utf-8"?>
<revisions xmlns="http://schemas.openxmlformats.org/spreadsheetml/2006/main" xmlns:r="http://schemas.openxmlformats.org/officeDocument/2006/relationships">
  <rcc rId="323" sId="1">
    <oc r="D21">
      <f>5231286.3+43082.6+5042.6+37143.6+1190+22+30000+7649.9+15239.1+40+20150+3500+4752.8+463.9+8151.9+0.1-2236.1+4029.1+595+5219.7+1000+2006.9+715.232+1722.1+5000+3073.8+16914.1+22644.3+186.6</f>
    </oc>
    <nc r="D21">
      <f>5426630.862+16914.1+22644.3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54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" sId="1">
    <oc r="D21">
      <f>5426630.862+16914.1+25344.3+14545+2083+2156+2500+195.1+671.4+886.2+26144.34228+6550.2-1337.07109+1300+145+1686.3+13175+14545-14545-271.52468+140</f>
    </oc>
    <nc r="D21">
      <f>5426630.862+16914.1+25344.3+14545+2083+2156+2500+195.1+671.4+886.2+26144.34228+6550.2-1337.07109+1300+145+1686.3+13175+14545-14545-271.52468+8894.8</f>
    </nc>
  </rcc>
</revisions>
</file>

<file path=xl/revisions/revisionLog161121.xml><?xml version="1.0" encoding="utf-8"?>
<revisions xmlns="http://schemas.openxmlformats.org/spreadsheetml/2006/main" xmlns:r="http://schemas.openxmlformats.org/officeDocument/2006/relationships">
  <rcc rId="978" sId="1">
    <oc r="D17">
      <f>209446+1993.4+895.6+1250</f>
    </oc>
    <nc r="D17">
      <f>209446+1993.4+895.6+1250+3383.1+2164.7</f>
    </nc>
  </rcc>
  <rcc rId="979" sId="1">
    <oc r="D16">
      <f>14618.7+879.6+1625</f>
    </oc>
    <nc r="D16">
      <f>14618.7+879.6+1625+3.5+13.1</f>
    </nc>
  </rcc>
  <rcv guid="{C9A63B65-37D2-4DB0-90CC-9CA561F60947}" action="delete"/>
  <rdn rId="0" localSheetId="1" customView="1" name="Z_C9A63B65_37D2_4DB0_90CC_9CA561F60947_.wvu.PrintArea" hidden="1" oldHidden="1">
    <formula>Бюджет_3!$A$4:$F$30</formula>
    <oldFormula>Бюджет_3!$A$4:$F$30</oldFormula>
  </rdn>
  <rcv guid="{C9A63B65-37D2-4DB0-90CC-9CA561F60947}" action="add"/>
</revisions>
</file>

<file path=xl/revisions/revisionLog162111.xml><?xml version="1.0" encoding="utf-8"?>
<revisions xmlns="http://schemas.openxmlformats.org/spreadsheetml/2006/main" xmlns:r="http://schemas.openxmlformats.org/officeDocument/2006/relationships">
  <rcc rId="305" sId="1">
    <oc r="D18">
      <f>20096.6+4069.2+2288-522.9+19+117.7+95+9.4</f>
    </oc>
    <nc r="D18">
      <f>20096.6+4069.2+2288-522.9+19+117.7+95+9.4+0.5</f>
    </nc>
  </rcc>
  <rcc rId="306" sId="1">
    <oc r="D19">
      <f>173991.4+40+982.2+60+600+2579.9+35900+500+768.3</f>
    </oc>
    <nc r="D19">
      <f>173991.4+40+982.2+60+600+2579.9+35900+500+768.3-0.5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7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9" sId="1">
    <oc r="D20">
      <f>602517.1+39612.1+3067.37286+145751.60715+25.70038-1136.1+40000+20800+15000+4178.5+500+261.9+15000+30000+2640+30000-2640+25000+100+57000-199.8+41000+317.7+5000</f>
    </oc>
    <nc r="D20">
      <f>602517.1+39612.1+3067.37286+145751.60715+25.70038-1136.1+40000+20800+15000+4178.5+500+261.9+15000+30000+2640+30000-2640+25000+100+57000-199.8+41000+317.7+2000-15</f>
    </nc>
  </rcc>
  <rfmt sheetId="1" sqref="D20">
    <dxf>
      <fill>
        <patternFill patternType="solid">
          <bgColor rgb="FF92D050"/>
        </patternFill>
      </fill>
    </dxf>
  </rfmt>
</revisions>
</file>

<file path=xl/revisions/revisionLog192111.xml><?xml version="1.0" encoding="utf-8"?>
<revisions xmlns="http://schemas.openxmlformats.org/spreadsheetml/2006/main" xmlns:r="http://schemas.openxmlformats.org/officeDocument/2006/relationships">
  <rcc rId="411" sId="1">
    <oc r="D21">
      <f>5426630.862+16914.1+25344.3+14545+2083+2156+2500</f>
    </oc>
    <nc r="D21">
      <f>5426630.862+16914.1+25344.3+14545+2083+2156+2500+195.1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.xml><?xml version="1.0" encoding="utf-8"?>
<revisions xmlns="http://schemas.openxmlformats.org/spreadsheetml/2006/main" xmlns:r="http://schemas.openxmlformats.org/officeDocument/2006/relationships">
  <rcc rId="340" sId="1">
    <oc r="D19">
      <f>173991.4+40+982.2+60+600+2579.9+35900+500+768.3-0.5-0.3</f>
    </oc>
    <nc r="D19">
      <f>173991.4+40+982.2+60+600+2579.9+35900+500+768.3-0.5-0.3+2000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31111.xml><?xml version="1.0" encoding="utf-8"?>
<revisions xmlns="http://schemas.openxmlformats.org/spreadsheetml/2006/main" xmlns:r="http://schemas.openxmlformats.org/officeDocument/2006/relationships">
  <rcc rId="309" sId="1">
    <oc r="D23">
      <f>485702.9+748.2+929.2+13541.9+0.1+500+1232+1987.6+200+2457</f>
    </oc>
    <nc r="D23">
      <f>485702.9+748.2+929.2+13541.9+0.1+500+1232+1987.6+200-0.5+252.1</f>
    </nc>
  </rcc>
</revisions>
</file>

<file path=xl/revisions/revisionLog1132111.xml><?xml version="1.0" encoding="utf-8"?>
<revisions xmlns="http://schemas.openxmlformats.org/spreadsheetml/2006/main" xmlns:r="http://schemas.openxmlformats.org/officeDocument/2006/relationships">
  <rcc rId="361" sId="1">
    <oc r="D19">
      <f>173991.4+40+982.2+60+600+2579.9+35900+500+768.3-0.5-0.3+2000</f>
    </oc>
    <nc r="D19">
      <f>173991.4+40+982.2+60+600+2579.9+35900+500+768.3-0.5-0.3+2000+1380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41111.xml><?xml version="1.0" encoding="utf-8"?>
<revisions xmlns="http://schemas.openxmlformats.org/spreadsheetml/2006/main" xmlns:r="http://schemas.openxmlformats.org/officeDocument/2006/relationships">
  <rcc rId="326" sId="1">
    <oc r="D18">
      <f>20096.6+4069.2+2288-522.9+19+117.7+95+9.4+0.5+205</f>
    </oc>
    <nc r="D18">
      <f>20096.6+4069.2+2288-522.9+19+117.7+95+9.4+0.5+205-0.2</f>
    </nc>
  </rcc>
  <rcc rId="327" sId="1">
    <oc r="D19">
      <f>173991.4+40+982.2+60+600+2579.9+35900+500+768.3-0.5</f>
    </oc>
    <nc r="D19">
      <f>173991.4+40+982.2+60+600+2579.9+35900+500+768.3-0.5-0.3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111.xml><?xml version="1.0" encoding="utf-8"?>
<revisions xmlns="http://schemas.openxmlformats.org/spreadsheetml/2006/main" xmlns:r="http://schemas.openxmlformats.org/officeDocument/2006/relationships">
  <rcc rId="370" sId="1">
    <oc r="D18">
      <f>20096.6+4069.2+2288-522.9+19+117.7+95+9.4+0.5+205-0.2</f>
    </oc>
    <nc r="D18">
      <f>20096.6+4069.2+2288-522.9+19+117.7+95+9.4+0.5+205-0.2+25.7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51111.xml><?xml version="1.0" encoding="utf-8"?>
<revisions xmlns="http://schemas.openxmlformats.org/spreadsheetml/2006/main" xmlns:r="http://schemas.openxmlformats.org/officeDocument/2006/relationships">
  <rcc rId="334" sId="1">
    <oc r="D20">
      <f>602517.1+39612.1+3067.37286+145751.60715+25.70038-1136.1+40000+20800+15000+4178.5+500+261.9+15000+30000+2640+30000</f>
    </oc>
    <nc r="D20">
      <f>602517.1+39612.1+3067.37286+145751.60715+25.70038-1136.1+40000+20800+15000+4178.5+500+261.9+15000+30000+2640+30000-2640</f>
    </nc>
  </rcc>
  <rcc rId="335" sId="1">
    <oc r="D23">
      <f>485702.9+748.2+929.2+13541.9+0.1+500+1232+1987.6+200-0.5+252.1</f>
    </oc>
    <nc r="D23">
      <f>485702.9+748.2+929.2+13541.9+0.1+500+1232+1987.6+200-0.5+252.1-0.5</f>
    </nc>
  </rcc>
  <rfmt sheetId="1" sqref="D16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2121.xml><?xml version="1.0" encoding="utf-8"?>
<revisions xmlns="http://schemas.openxmlformats.org/spreadsheetml/2006/main" xmlns:r="http://schemas.openxmlformats.org/officeDocument/2006/relationships">
  <rcc rId="475" sId="1">
    <oc r="D19">
      <f>173991.4+40+982.2+60+600+2579.9+35900+500+768.3-0.5-0.3+2000+1380-2000+100+100+570+750+1906.7</f>
    </oc>
    <nc r="D19">
      <f>173991.4+40+982.2+60+600+2579.9+35900+500+768.3-0.5-0.3+2000+1380-2000+100+100+570+750</f>
    </nc>
  </rcc>
</revisions>
</file>

<file path=xl/revisions/revisionLog117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Бюджет_3!$A$1:$F$30</formula>
    <oldFormula>Бюджет_3!$A$1:$F$30</oldFormula>
  </rdn>
  <rdn rId="0" localSheetId="1" customView="1" name="Z_FC1CCD85_7255_4945_9D32_ED5EDA38050E_.wvu.PrintTitles" hidden="1" oldHidden="1">
    <formula>Бюджет_3!$10:$11</formula>
    <oldFormula>Бюджет_3!$10:$11</oldFormula>
  </rdn>
  <rcv guid="{FC1CCD85-7255-4945-9D32-ED5EDA38050E}" action="add"/>
</revisions>
</file>

<file path=xl/revisions/revisionLog1172111.xml><?xml version="1.0" encoding="utf-8"?>
<revisions xmlns="http://schemas.openxmlformats.org/spreadsheetml/2006/main" xmlns:r="http://schemas.openxmlformats.org/officeDocument/2006/relationships">
  <rcc rId="391" sId="1">
    <oc r="D19">
      <f>173991.4+40+982.2+60+600+2579.9+35900+500+768.3-0.5-0.3+2000+1380-2000</f>
    </oc>
    <nc r="D19">
      <f>173991.4+40+982.2+60+600+2579.9+35900+500+768.3-0.5-0.3+2000+1380-2000+100</f>
    </nc>
  </rcc>
</revisions>
</file>

<file path=xl/revisions/revisionLog12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11112.xml><?xml version="1.0" encoding="utf-8"?>
<revisions xmlns="http://schemas.openxmlformats.org/spreadsheetml/2006/main" xmlns:r="http://schemas.openxmlformats.org/officeDocument/2006/relationships">
  <rcc rId="189" sId="1">
    <oc r="D20">
      <f>602517.1+39612.1+3067.37286+145751.60715+25.70038-1136.1+40000+800</f>
    </oc>
    <nc r="D20">
      <f>602517.1+39612.1+3067.37286+145751.60715+25.70038-1136.1+40000+20800</f>
    </nc>
  </rcc>
</revisions>
</file>

<file path=xl/revisions/revisionLog127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2" sId="1">
    <oc r="D29">
      <f>111255.2-0.53803+736.8+100.93505+908.28816+1233+45.6+95+809+1493.7+7+1168.9-1544.4934+18.4+6609.2+94.6</f>
    </oc>
    <nc r="D29">
      <f>111255.2-0.53803+736.8+100.93505+908.28816+1233+45.6+95+809+1493.7+7+1168.9-1544.4934+18.4+6609.2+94.6+64</f>
    </nc>
  </rcc>
</revisions>
</file>

<file path=xl/revisions/revisionLog1361111.xml><?xml version="1.0" encoding="utf-8"?>
<revisions xmlns="http://schemas.openxmlformats.org/spreadsheetml/2006/main" xmlns:r="http://schemas.openxmlformats.org/officeDocument/2006/relationships">
  <rrc rId="917" sId="1" ref="A27:XFD27" action="insertRow"/>
  <rcc rId="918" sId="1">
    <nc r="C27" t="inlineStr">
      <is>
        <t>85 0 00 00000</t>
      </is>
    </nc>
  </rcc>
  <rcc rId="919" sId="1" numFmtId="4">
    <nc r="D27">
      <v>596</v>
    </nc>
  </rcc>
  <rcc rId="920" sId="1" numFmtId="4">
    <nc r="E27">
      <v>0</v>
    </nc>
  </rcc>
  <rcc rId="921" sId="1" numFmtId="4">
    <nc r="F27">
      <v>0</v>
    </nc>
  </rcc>
  <rcc rId="922" sId="1">
    <nc r="B27" t="inlineStr">
      <is>
        <t>Муниципальная программа "Переселение граждан Энгельсского муниципального района из аварийного жилищного фонда"</t>
      </is>
    </nc>
  </rcc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371111.xml><?xml version="1.0" encoding="utf-8"?>
<revisions xmlns="http://schemas.openxmlformats.org/spreadsheetml/2006/main" xmlns:r="http://schemas.openxmlformats.org/officeDocument/2006/relationships"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411111.xml><?xml version="1.0" encoding="utf-8"?>
<revisions xmlns="http://schemas.openxmlformats.org/spreadsheetml/2006/main" xmlns:r="http://schemas.openxmlformats.org/officeDocument/2006/relationships">
  <rcc rId="213" sId="1">
    <oc r="D23">
      <f>485702.9+748.2+929.2+13541.9+0.1+500+1232</f>
    </oc>
    <nc r="D23">
      <f>485702.9+748.2+929.2+13541.9+0.1+500+1232+2354.3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Бюджет_3!$A$4:$F$32</formula>
    <oldFormula>Бюджет_3!$A$4:$F$32</oldFormula>
  </rdn>
  <rcv guid="{4A61A626-DFCA-41BE-9C0F-B4A658F85187}" action="add"/>
</revisions>
</file>

<file path=xl/revisions/revisionLog1414111.xml><?xml version="1.0" encoding="utf-8"?>
<revisions xmlns="http://schemas.openxmlformats.org/spreadsheetml/2006/main" xmlns:r="http://schemas.openxmlformats.org/officeDocument/2006/relationships">
  <rcc rId="716" sId="1">
    <oc r="D21">
      <f>5541078.6-17933.6-45694.3-25577.073-21780.07841+37328.5</f>
    </oc>
    <nc r="D21">
      <f>5541078.6-17933.6-45694.3-25577.073-21780.07841+37328.5+650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11211.xml><?xml version="1.0" encoding="utf-8"?>
<revisions xmlns="http://schemas.openxmlformats.org/spreadsheetml/2006/main" xmlns:r="http://schemas.openxmlformats.org/officeDocument/2006/relationships">
  <rcc rId="321" sId="1">
    <oc r="D17">
      <f>300+197.8</f>
    </oc>
    <nc r="D17">
      <f>300+197.8+54</f>
    </nc>
  </rcc>
  <rfmt sheetId="1" sqref="D17">
    <dxf>
      <fill>
        <patternFill patternType="solid">
          <bgColor rgb="FFFFFF00"/>
        </patternFill>
      </fill>
    </dxf>
  </rfmt>
  <rfmt sheetId="1" sqref="B17" start="0" length="0">
    <dxf>
      <font>
        <name val="Times New Roman"/>
        <scheme val="none"/>
      </font>
    </dxf>
  </rfmt>
</revisions>
</file>

<file path=xl/revisions/revisionLog192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711111.xml><?xml version="1.0" encoding="utf-8"?>
<revisions xmlns="http://schemas.openxmlformats.org/spreadsheetml/2006/main" xmlns:r="http://schemas.openxmlformats.org/officeDocument/2006/relationships">
  <rcc rId="378" sId="1" odxf="1" dxf="1">
    <oc r="D28">
      <f>5000+148000+868.7-40+50000+26932.2-2500</f>
    </oc>
    <nc r="D28">
      <f>5000+148000+868.7-40+50000+26932.2-2500</f>
    </nc>
    <odxf>
      <fill>
        <patternFill patternType="solid">
          <bgColor theme="4" tint="0.79998168889431442"/>
        </patternFill>
      </fill>
    </odxf>
    <ndxf>
      <fill>
        <patternFill patternType="none">
          <bgColor indexed="65"/>
        </patternFill>
      </fill>
    </ndxf>
  </rcc>
  <rcc rId="379" sId="1" odxf="1" dxf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</f>
    </nc>
    <odxf>
      <font>
        <name val="Times New Roman"/>
        <scheme val="none"/>
      </font>
    </odxf>
    <ndxf>
      <font>
        <name val="Times New Roman"/>
        <scheme val="none"/>
      </font>
    </ndxf>
  </rcc>
  <rcc rId="380" sId="1" odxf="1" dxf="1">
    <oc r="D21">
      <f>5426630.862+16914.1+25344.3+14545+1330+2156+2500</f>
    </oc>
    <nc r="D21">
      <f>5426630.862+16914.1+25344.3+14545+1330+2156+2500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1" sId="1" odxf="1" dxf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76156.6+20000+65.5+5689.6+22232.83132+1136.1+20565.2+2994.7+10.5+4059+310.7+66.2+2640+15953.8-2640+97.3+10000+6601.8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2" sId="1" odxf="1" dxf="1">
    <oc r="D23">
      <f>485702.9+748.2+929.2+13541.9+0.1+500+1232+1987.6+200-0.5+252.1-0.5-4.6</f>
    </oc>
    <nc r="D23">
      <f>485702.9+748.2+929.2+13541.9+0.1+500+1232+1987.6+200-0.5+252.1-0.5-4.6</f>
    </nc>
    <odxf>
      <font>
        <name val="Times New Roman"/>
        <scheme val="none"/>
      </font>
      <fill>
        <patternFill patternType="solid">
          <bgColor rgb="FFFFFF00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61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5" sId="1">
    <oc r="D30">
      <f>23515.1+5083.2+300</f>
    </oc>
    <nc r="D30">
      <f>23515.1+5083.2+300+400</f>
    </nc>
  </rcc>
  <rcc rId="516" sId="1" numFmtId="4">
    <oc r="G30">
      <v>300</v>
    </oc>
    <nc r="G30">
      <v>400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13711111.xml><?xml version="1.0" encoding="utf-8"?>
<revisions xmlns="http://schemas.openxmlformats.org/spreadsheetml/2006/main" xmlns:r="http://schemas.openxmlformats.org/officeDocument/2006/relationships">
  <rcc rId="924" sId="1">
    <oc r="D25">
      <f>147063.2+2101+3950.5+858</f>
    </oc>
    <nc r="D25">
      <f>147063.2+2101+3950.5+858+3713.9</f>
    </nc>
  </rcc>
  <rcv guid="{3D565D3B-5340-4F48-A925-4914BDDE45AD}" action="delete"/>
  <rdn rId="0" localSheetId="1" customView="1" name="Z_3D565D3B_5340_4F48_A925_4914BDDE45AD_.wvu.PrintArea" hidden="1" oldHidden="1">
    <formula>Бюджет_3!$A$1:$F$29</formula>
    <oldFormula>Бюджет_3!$A$1:$F$29</oldFormula>
  </rdn>
  <rcv guid="{3D565D3B-5340-4F48-A925-4914BDDE45AD}" action="add"/>
</revisions>
</file>

<file path=xl/revisions/revisionLog13711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0:D30">
    <dxf>
      <fill>
        <patternFill patternType="solid">
          <bgColor rgb="FFFFFF00"/>
        </patternFill>
      </fill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E324DC21-8EA4-49F1-92C4-9F5201BD9CF4}" name="АббакумоваОВ" id="-388362636" dateTime="2025-03-25T09:01:54"/>
  <userInfo guid="{05F1E885-B5E4-44C2-B06E-C04D928749AD}" name="ХламоваОИ" id="-825835694" dateTime="2026-02-02T10:15:49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showGridLines="0" showZeros="0" tabSelected="1" view="pageBreakPreview" zoomScale="80" zoomScaleSheetLayoutView="90" workbookViewId="0">
      <selection activeCell="H10" sqref="H10"/>
    </sheetView>
  </sheetViews>
  <sheetFormatPr defaultColWidth="9.28515625" defaultRowHeight="15.75"/>
  <cols>
    <col min="1" max="1" width="1.42578125" style="5" customWidth="1"/>
    <col min="2" max="2" width="52.140625" style="8" customWidth="1"/>
    <col min="3" max="3" width="14.28515625" style="20" customWidth="1"/>
    <col min="4" max="4" width="16" style="8" customWidth="1"/>
    <col min="5" max="5" width="17.140625" style="8" customWidth="1"/>
    <col min="6" max="6" width="15.42578125" style="8" customWidth="1"/>
    <col min="7" max="7" width="15" style="5" customWidth="1"/>
    <col min="8" max="243" width="9.140625" style="5" customWidth="1"/>
    <col min="244" max="16384" width="9.28515625" style="5"/>
  </cols>
  <sheetData>
    <row r="1" spans="1:10">
      <c r="A1" s="8"/>
      <c r="F1" s="1" t="s">
        <v>41</v>
      </c>
      <c r="G1" s="1"/>
      <c r="H1" s="1"/>
      <c r="I1" s="1"/>
      <c r="J1" s="1"/>
    </row>
    <row r="2" spans="1:10">
      <c r="A2" s="8"/>
      <c r="F2" s="2" t="s">
        <v>49</v>
      </c>
      <c r="G2" s="2"/>
      <c r="H2" s="2"/>
      <c r="I2" s="2"/>
      <c r="J2" s="2"/>
    </row>
    <row r="3" spans="1:10">
      <c r="A3" s="9"/>
      <c r="B3" s="9"/>
      <c r="C3" s="21"/>
      <c r="D3" s="9"/>
      <c r="E3" s="9"/>
      <c r="F3" s="10" t="s">
        <v>51</v>
      </c>
      <c r="G3" s="3"/>
      <c r="H3" s="3"/>
      <c r="I3" s="3"/>
      <c r="J3" s="3"/>
    </row>
    <row r="4" spans="1:10" ht="21.75" customHeight="1">
      <c r="A4" s="31" t="s">
        <v>30</v>
      </c>
      <c r="B4" s="31"/>
      <c r="C4" s="31"/>
      <c r="D4" s="31"/>
      <c r="E4" s="31"/>
      <c r="F4" s="31"/>
    </row>
    <row r="5" spans="1:10">
      <c r="A5" s="32" t="s">
        <v>50</v>
      </c>
      <c r="B5" s="32"/>
      <c r="C5" s="32"/>
      <c r="D5" s="32"/>
      <c r="E5" s="32"/>
      <c r="F5" s="32"/>
    </row>
    <row r="6" spans="1:10">
      <c r="A6" s="31" t="s">
        <v>39</v>
      </c>
      <c r="B6" s="31"/>
      <c r="C6" s="31"/>
      <c r="D6" s="31"/>
      <c r="E6" s="31"/>
      <c r="F6" s="31"/>
    </row>
    <row r="7" spans="1:10" ht="18.75">
      <c r="A7" s="33"/>
      <c r="B7" s="34"/>
      <c r="C7" s="35"/>
      <c r="D7" s="34"/>
      <c r="E7" s="34"/>
      <c r="F7" s="34"/>
    </row>
    <row r="8" spans="1:10" ht="39" customHeight="1">
      <c r="A8" s="36" t="s">
        <v>38</v>
      </c>
      <c r="B8" s="36"/>
      <c r="C8" s="36"/>
      <c r="D8" s="36"/>
      <c r="E8" s="36"/>
      <c r="F8" s="36"/>
    </row>
    <row r="9" spans="1:10" ht="18.75">
      <c r="A9" s="4"/>
      <c r="B9" s="11"/>
      <c r="C9" s="22"/>
      <c r="D9" s="11"/>
      <c r="E9" s="11"/>
      <c r="F9" s="12" t="s">
        <v>31</v>
      </c>
    </row>
    <row r="10" spans="1:10" ht="31.5">
      <c r="A10" s="6"/>
      <c r="B10" s="13" t="s">
        <v>29</v>
      </c>
      <c r="C10" s="14" t="s">
        <v>28</v>
      </c>
      <c r="D10" s="13" t="s">
        <v>27</v>
      </c>
      <c r="E10" s="13" t="s">
        <v>26</v>
      </c>
      <c r="F10" s="13" t="s">
        <v>35</v>
      </c>
      <c r="G10" s="16"/>
    </row>
    <row r="11" spans="1:10" ht="18.75">
      <c r="A11" s="6"/>
      <c r="B11" s="13">
        <v>1</v>
      </c>
      <c r="C11" s="13">
        <v>2</v>
      </c>
      <c r="D11" s="14">
        <v>3</v>
      </c>
      <c r="E11" s="13">
        <v>4</v>
      </c>
      <c r="F11" s="13">
        <v>5</v>
      </c>
      <c r="G11" s="16"/>
    </row>
    <row r="12" spans="1:10" ht="69" customHeight="1">
      <c r="A12" s="6"/>
      <c r="B12" s="29" t="s">
        <v>40</v>
      </c>
      <c r="C12" s="23" t="s">
        <v>25</v>
      </c>
      <c r="D12" s="26">
        <v>311155.59999999998</v>
      </c>
      <c r="E12" s="26">
        <v>0</v>
      </c>
      <c r="F12" s="26">
        <v>0</v>
      </c>
      <c r="G12" s="16"/>
    </row>
    <row r="13" spans="1:10" ht="52.5" customHeight="1">
      <c r="A13" s="6"/>
      <c r="B13" s="29" t="s">
        <v>36</v>
      </c>
      <c r="C13" s="24" t="s">
        <v>37</v>
      </c>
      <c r="D13" s="27">
        <v>0</v>
      </c>
      <c r="E13" s="27">
        <v>0</v>
      </c>
      <c r="F13" s="27">
        <v>30360</v>
      </c>
      <c r="G13" s="16"/>
    </row>
    <row r="14" spans="1:10" ht="54" customHeight="1">
      <c r="A14" s="6"/>
      <c r="B14" s="30" t="s">
        <v>48</v>
      </c>
      <c r="C14" s="24" t="s">
        <v>32</v>
      </c>
      <c r="D14" s="27">
        <f>24984.7+18+12000+3457.5+676.2+1350+36+3511.2+363089.7+186662.4</f>
        <v>595785.69999999995</v>
      </c>
      <c r="E14" s="27">
        <v>0</v>
      </c>
      <c r="F14" s="27">
        <v>0</v>
      </c>
      <c r="G14" s="19"/>
    </row>
    <row r="15" spans="1:10" ht="130.5" customHeight="1">
      <c r="A15" s="6"/>
      <c r="B15" s="30" t="s">
        <v>45</v>
      </c>
      <c r="C15" s="24" t="s">
        <v>44</v>
      </c>
      <c r="D15" s="27">
        <v>13613.1</v>
      </c>
      <c r="E15" s="27">
        <v>0</v>
      </c>
      <c r="F15" s="27">
        <v>0</v>
      </c>
      <c r="G15" s="16"/>
    </row>
    <row r="16" spans="1:10" ht="63">
      <c r="A16" s="6"/>
      <c r="B16" s="30" t="s">
        <v>24</v>
      </c>
      <c r="C16" s="24" t="s">
        <v>23</v>
      </c>
      <c r="D16" s="27">
        <f>12303.5+934.6+80+300+880+941.1+1000+193.6</f>
        <v>16632.8</v>
      </c>
      <c r="E16" s="27">
        <v>11679.5</v>
      </c>
      <c r="F16" s="27">
        <v>11679.5</v>
      </c>
      <c r="G16" s="16"/>
    </row>
    <row r="17" spans="1:9" ht="31.5">
      <c r="A17" s="6"/>
      <c r="B17" s="30" t="s">
        <v>22</v>
      </c>
      <c r="C17" s="24" t="s">
        <v>21</v>
      </c>
      <c r="D17" s="27">
        <f>14618.7+879.6+1625+3.5+13.1+85+489+55.8</f>
        <v>17769.7</v>
      </c>
      <c r="E17" s="27">
        <v>13491.4</v>
      </c>
      <c r="F17" s="27">
        <v>13494.1</v>
      </c>
      <c r="G17" s="16"/>
    </row>
    <row r="18" spans="1:9" ht="47.25">
      <c r="A18" s="6"/>
      <c r="B18" s="30" t="s">
        <v>20</v>
      </c>
      <c r="C18" s="24" t="s">
        <v>19</v>
      </c>
      <c r="D18" s="27">
        <f>209446+1993.4+895.6+1250+3383.1+2164.7-85+1699.1-74.4</f>
        <v>220672.50000000003</v>
      </c>
      <c r="E18" s="27">
        <v>205386.2</v>
      </c>
      <c r="F18" s="27">
        <v>205711.2</v>
      </c>
      <c r="G18" s="16"/>
    </row>
    <row r="19" spans="1:9" ht="47.25">
      <c r="A19" s="6"/>
      <c r="B19" s="30" t="s">
        <v>18</v>
      </c>
      <c r="C19" s="24" t="s">
        <v>17</v>
      </c>
      <c r="D19" s="27">
        <f>739075.6+138790.67635+1000+29044.3+3000-1614.15799+10000+107500+21000+31339.1+100000</f>
        <v>1179135.5183600001</v>
      </c>
      <c r="E19" s="27">
        <v>780372.6</v>
      </c>
      <c r="F19" s="27">
        <v>839208.2</v>
      </c>
      <c r="G19" s="16"/>
    </row>
    <row r="20" spans="1:9" ht="50.25" customHeight="1">
      <c r="A20" s="6"/>
      <c r="B20" s="30" t="s">
        <v>16</v>
      </c>
      <c r="C20" s="24" t="s">
        <v>15</v>
      </c>
      <c r="D20" s="27">
        <f>6296630+16367.9+2500-40+199+16823.1+2000+3308+18130</f>
        <v>6355918</v>
      </c>
      <c r="E20" s="27">
        <v>5396812.4000000004</v>
      </c>
      <c r="F20" s="27">
        <v>5509425.5999999996</v>
      </c>
      <c r="G20" s="16"/>
    </row>
    <row r="21" spans="1:9" ht="83.25" customHeight="1">
      <c r="A21" s="6"/>
      <c r="B21" s="30" t="s">
        <v>14</v>
      </c>
      <c r="C21" s="24" t="s">
        <v>13</v>
      </c>
      <c r="D21" s="27">
        <f>51633.5+488.3+1000+4464.8+12726.9164+6919.311+1726.39925+38125.33304</f>
        <v>117084.55969000001</v>
      </c>
      <c r="E21" s="27">
        <v>46421.1</v>
      </c>
      <c r="F21" s="27">
        <v>46000.6</v>
      </c>
      <c r="G21" s="16"/>
    </row>
    <row r="22" spans="1:9" ht="47.25" customHeight="1">
      <c r="A22" s="6"/>
      <c r="B22" s="30" t="s">
        <v>12</v>
      </c>
      <c r="C22" s="24" t="s">
        <v>11</v>
      </c>
      <c r="D22" s="27">
        <f>509751.9+1893.9+517.5+310-883.72191+590.4+404</f>
        <v>512583.97809000005</v>
      </c>
      <c r="E22" s="27">
        <v>738187.2</v>
      </c>
      <c r="F22" s="27">
        <v>738637.5</v>
      </c>
      <c r="G22" s="16"/>
    </row>
    <row r="23" spans="1:9" ht="47.25">
      <c r="A23" s="6"/>
      <c r="B23" s="30" t="s">
        <v>10</v>
      </c>
      <c r="C23" s="24" t="s">
        <v>9</v>
      </c>
      <c r="D23" s="27">
        <f>918+24.13+150+2500+440.9</f>
        <v>4033.03</v>
      </c>
      <c r="E23" s="27">
        <v>0</v>
      </c>
      <c r="F23" s="27">
        <v>0</v>
      </c>
      <c r="G23" s="19"/>
    </row>
    <row r="24" spans="1:9" ht="47.25">
      <c r="A24" s="6"/>
      <c r="B24" s="30" t="s">
        <v>8</v>
      </c>
      <c r="C24" s="24" t="s">
        <v>7</v>
      </c>
      <c r="D24" s="27">
        <f>338320.7+0.1</f>
        <v>338320.8</v>
      </c>
      <c r="E24" s="27">
        <v>335462.5</v>
      </c>
      <c r="F24" s="27">
        <v>0</v>
      </c>
      <c r="G24" s="16"/>
    </row>
    <row r="25" spans="1:9" ht="47.25">
      <c r="A25" s="6"/>
      <c r="B25" s="30" t="s">
        <v>6</v>
      </c>
      <c r="C25" s="24" t="s">
        <v>5</v>
      </c>
      <c r="D25" s="27">
        <v>20267.599999999999</v>
      </c>
      <c r="E25" s="27">
        <v>0</v>
      </c>
      <c r="F25" s="27">
        <v>0</v>
      </c>
      <c r="G25" s="16"/>
    </row>
    <row r="26" spans="1:9" ht="51.75" customHeight="1">
      <c r="A26" s="6"/>
      <c r="B26" s="29" t="s">
        <v>46</v>
      </c>
      <c r="C26" s="24" t="s">
        <v>47</v>
      </c>
      <c r="D26" s="27">
        <v>1353.5</v>
      </c>
      <c r="E26" s="27">
        <v>0</v>
      </c>
      <c r="F26" s="27">
        <v>0</v>
      </c>
      <c r="G26" s="16"/>
    </row>
    <row r="27" spans="1:9" ht="78.75">
      <c r="A27" s="6"/>
      <c r="B27" s="30" t="s">
        <v>4</v>
      </c>
      <c r="C27" s="24" t="s">
        <v>3</v>
      </c>
      <c r="D27" s="27">
        <f>147063.2+2101+3950.5+858+3713.9+347.9+10000+2116.2+1986.6+26</f>
        <v>172163.30000000002</v>
      </c>
      <c r="E27" s="27">
        <v>136943.4</v>
      </c>
      <c r="F27" s="27">
        <v>136946.20000000001</v>
      </c>
      <c r="G27" s="16"/>
    </row>
    <row r="28" spans="1:9" ht="63">
      <c r="A28" s="6"/>
      <c r="B28" s="30" t="s">
        <v>2</v>
      </c>
      <c r="C28" s="24" t="s">
        <v>1</v>
      </c>
      <c r="D28" s="27">
        <f>31210.4+600+5+900+200</f>
        <v>32915.4</v>
      </c>
      <c r="E28" s="27">
        <v>32484.5</v>
      </c>
      <c r="F28" s="27">
        <v>33799.599999999999</v>
      </c>
      <c r="G28" s="17"/>
    </row>
    <row r="29" spans="1:9" ht="47.25">
      <c r="A29" s="6"/>
      <c r="B29" s="30" t="s">
        <v>43</v>
      </c>
      <c r="C29" s="24" t="s">
        <v>42</v>
      </c>
      <c r="D29" s="27">
        <f>596+1082.8+2510.6</f>
        <v>4189.3999999999996</v>
      </c>
      <c r="E29" s="27">
        <v>0</v>
      </c>
      <c r="F29" s="27">
        <v>0</v>
      </c>
      <c r="G29" s="18"/>
    </row>
    <row r="30" spans="1:9" ht="63">
      <c r="A30" s="6"/>
      <c r="B30" s="30" t="s">
        <v>33</v>
      </c>
      <c r="C30" s="24" t="s">
        <v>34</v>
      </c>
      <c r="D30" s="27">
        <f>130000-50000+50000</f>
        <v>130000</v>
      </c>
      <c r="E30" s="27">
        <f>150000-150000+150000</f>
        <v>150000</v>
      </c>
      <c r="F30" s="27">
        <v>0</v>
      </c>
      <c r="G30" s="16"/>
      <c r="I30" s="16"/>
    </row>
    <row r="31" spans="1:9" ht="18.75">
      <c r="A31" s="6"/>
      <c r="B31" s="15" t="s">
        <v>0</v>
      </c>
      <c r="C31" s="25"/>
      <c r="D31" s="28">
        <f>SUM(D12:D30)</f>
        <v>10043594.486140002</v>
      </c>
      <c r="E31" s="28">
        <f>SUM(E12:E30)</f>
        <v>7847240.8000000007</v>
      </c>
      <c r="F31" s="28">
        <f>SUM(F12:F30)</f>
        <v>7565262.4999999991</v>
      </c>
      <c r="G31" s="16"/>
    </row>
    <row r="32" spans="1:9">
      <c r="A32" s="7"/>
      <c r="B32" s="9"/>
      <c r="C32" s="21"/>
      <c r="D32" s="9"/>
      <c r="E32" s="9"/>
      <c r="F32" s="9"/>
    </row>
    <row r="33" spans="1:6">
      <c r="A33" s="7"/>
      <c r="B33" s="9"/>
      <c r="C33" s="21"/>
      <c r="D33" s="9"/>
      <c r="E33" s="9"/>
      <c r="F33" s="9"/>
    </row>
  </sheetData>
  <customSheetViews>
    <customSheetView guid="{E190526E-0A4A-4BB5-AE5D-2EC4A61BF5C0}" scale="80" showPageBreaks="1" showGridLines="0" zeroValues="0" fitToPage="1" printArea="1" view="pageBreakPreview">
      <selection activeCell="H10" sqref="H10"/>
      <pageMargins left="0.78740157480314965" right="0.35" top="0.39370078740157483" bottom="0.39370078740157483" header="0" footer="0.19685039370078741"/>
      <pageSetup paperSize="9" scale="79" fitToHeight="0" orientation="portrait" r:id="rId1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25">
      <selection activeCell="E20" sqref="E20"/>
      <pageMargins left="0.78740157480314965" right="0.19685039370078741" top="0.39370078740157483" bottom="0.39370078740157483" header="0" footer="0.19685039370078741"/>
      <pageSetup paperSize="9" scale="73" fitToHeight="0" orientation="portrait" r:id="rId2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3">
      <selection activeCell="D19" sqref="D19"/>
      <pageMargins left="0.78740157480314998" right="0.196850393700787" top="0.39370078740157499" bottom="0.39370078740157499" header="0" footer="0.196850393700787"/>
      <pageSetup paperSize="9" scale="73" fitToHeight="0" orientation="portrait" r:id="rId3"/>
      <headerFooter alignWithMargins="0">
        <oddFooter>&amp;C&amp;P/&amp;N</oddFooter>
      </headerFooter>
    </customSheetView>
    <customSheetView guid="{3D565D3B-5340-4F48-A925-4914BDDE45AD}" scale="90" showPageBreaks="1" showGridLines="0" zeroValues="0" fitToPage="1" printArea="1" view="pageBreakPreview" topLeftCell="A13">
      <selection activeCell="D20" sqref="D20"/>
      <pageMargins left="0.78740157480314998" right="0.196850393700787" top="0.39370078740157499" bottom="0.39370078740157499" header="0" footer="0.196850393700787"/>
      <pageSetup paperSize="9" scale="73" fitToHeight="0" orientation="portrait" r:id="rId4"/>
      <headerFooter alignWithMargins="0">
        <oddFooter>&amp;C&amp;P/&amp;N</oddFooter>
      </headerFooter>
    </customSheetView>
    <customSheetView guid="{00CA8F43-B2CA-4C8D-A62F-861A12A85B9A}" showPageBreaks="1" showGridLines="0" zeroValues="0" fitToPage="1" printArea="1" view="pageBreakPreview">
      <selection activeCell="G23" sqref="G23:H36"/>
      <pageMargins left="0.78740157480314998" right="0.196850393700787" top="0.39370078740157499" bottom="0.39370078740157499" header="0" footer="0.196850393700787"/>
      <pageSetup paperSize="9" scale="73" fitToHeight="0" orientation="portrait" r:id="rId5"/>
      <headerFooter alignWithMargins="0">
        <oddFooter>&amp;C&amp;P/&amp;N</oddFooter>
      </headerFooter>
    </customSheetView>
    <customSheetView guid="{78E387D1-8FDF-4D70-A797-B0791EBB5DC5}" scale="70" showPageBreaks="1" showGridLines="0" zeroValues="0" fitToPage="1" printArea="1" view="pageBreakPreview" topLeftCell="A26">
      <selection activeCell="I40" sqref="I40"/>
      <pageMargins left="0.78740157480314965" right="0.19685039370078741" top="0.39370078740157483" bottom="0.39370078740157483" header="0" footer="0.19685039370078741"/>
      <pageSetup paperSize="9" scale="50" fitToHeight="0" orientation="portrait" blackAndWhite="1" r:id="rId6"/>
      <headerFooter alignWithMargins="0">
        <oddFooter>&amp;RПриложение 2 Страница &amp;P из &amp;N</oddFooter>
      </headerFooter>
    </customSheetView>
    <customSheetView guid="{698EF5BA-C1AE-4DEA-A18C-5A48D76FCE56}" scale="75" showPageBreaks="1" showGridLines="0" zeroValues="0" fitToPage="1" printArea="1" view="pageBreakPreview" topLeftCell="A10">
      <selection activeCell="D19" sqref="D19"/>
      <pageMargins left="0.78740157480314998" right="0.196850393700787" top="0.39370078740157499" bottom="0.39370078740157499" header="0" footer="0.196850393700787"/>
      <pageSetup paperSize="9" scale="73" fitToHeight="0" orientation="portrait" r:id="rId7"/>
      <headerFooter alignWithMargins="0">
        <oddFooter>&amp;C&amp;P/&amp;N</oddFooter>
      </headerFooter>
    </customSheetView>
    <customSheetView guid="{4A61A626-DFCA-41BE-9C0F-B4A658F85187}" scale="70" showPageBreaks="1" showGridLines="0" zeroValues="0" fitToPage="1" printArea="1" view="pageBreakPreview" topLeftCell="A17">
      <selection activeCell="D23" sqref="D23"/>
      <pageMargins left="0.78740157480314998" right="0.196850393700787" top="0.39370078740157499" bottom="0.39370078740157499" header="0" footer="0.196850393700787"/>
      <pageSetup paperSize="9" scale="73" fitToHeight="0" orientation="portrait" r:id="rId8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9">
      <selection activeCell="F26" sqref="F26"/>
      <pageMargins left="0.78740157480314998" right="0.196850393700787" top="0.39370078740157499" bottom="0.39370078740157499" header="0" footer="0.196850393700787"/>
      <pageSetup paperSize="9" scale="72" fitToHeight="0" orientation="portrait" r:id="rId9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>
      <selection activeCell="H19" sqref="H19"/>
      <pageMargins left="0.78740157480314998" right="0.196850393700787" top="0.39370078740157499" bottom="0.39370078740157499" header="0" footer="0.196850393700787"/>
      <pageSetup paperSize="9" scale="71" fitToHeight="0" orientation="portrait" r:id="rId11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>
      <selection activeCell="A10" sqref="A10:XFD11"/>
      <pageMargins left="0.78740157480314965" right="0.19685039370078741" top="0.39370078740157483" bottom="0.39370078740157483" header="0" footer="0.19685039370078741"/>
      <pageSetup paperSize="9" scale="73" fitToHeight="0" orientation="portrait" r:id="rId12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 topLeftCell="A10">
      <selection activeCell="D15" sqref="D15"/>
      <pageMargins left="0.78740157480314998" right="0.196850393700787" top="0.39370078740157499" bottom="0.39370078740157499" header="0" footer="0.196850393700787"/>
      <pageSetup paperSize="9" scale="73" fitToHeight="0" orientation="portrait" r:id="rId13"/>
      <headerFooter alignWithMargins="0">
        <oddFooter>&amp;C&amp;P/&amp;N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3" fitToHeight="0" orientation="portrait" r:id="rId14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 topLeftCell="A23">
      <selection activeCell="J26" sqref="J26"/>
      <pageMargins left="0.78740157480314965" right="0.19685039370078741" top="0.39370078740157483" bottom="0.39370078740157483" header="0" footer="0.19685039370078741"/>
      <pageSetup paperSize="9" scale="73" fitToHeight="0" orientation="portrait" r:id="rId15"/>
      <headerFooter alignWithMargins="0">
        <oddFooter>&amp;RПриложение 2 Страница &amp;P из &amp;N</oddFooter>
      </headerFooter>
    </customSheetView>
    <customSheetView guid="{C9A63B65-37D2-4DB0-90CC-9CA561F60947}" scale="80" showPageBreaks="1" showGridLines="0" zeroValues="0" fitToPage="1" printArea="1" view="pageBreakPreview" topLeftCell="A7">
      <selection activeCell="E18" sqref="E18"/>
      <pageMargins left="0.78740157480314998" right="0.196850393700787" top="0.39370078740157499" bottom="0.39370078740157499" header="0" footer="0.196850393700787"/>
      <pageSetup paperSize="9" scale="73" fitToHeight="0" orientation="portrait" r:id="rId16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 topLeftCell="A13">
      <selection activeCell="K20" sqref="K20"/>
      <pageMargins left="0.78740157480314965" right="0.19685039370078741" top="0.39370078740157483" bottom="0.39370078740157483" header="0" footer="0.19685039370078741"/>
      <pageSetup paperSize="9" scale="73" fitToHeight="0" orientation="portrait" r:id="rId17"/>
      <headerFooter alignWithMargins="0">
        <oddFooter>&amp;RПриложение 2 Страница &amp;P из &amp;N</oddFooter>
      </headerFooter>
    </customSheetView>
  </customSheetViews>
  <mergeCells count="4">
    <mergeCell ref="A4:F4"/>
    <mergeCell ref="A5:F5"/>
    <mergeCell ref="A6:F6"/>
    <mergeCell ref="A8:F8"/>
  </mergeCells>
  <pageMargins left="0.78740157480314965" right="0.35" top="0.39370078740157483" bottom="0.39370078740157483" header="0" footer="0.19685039370078741"/>
  <pageSetup paperSize="9" scale="79" fitToHeight="0" orientation="portrait" r:id="rId18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2026-06-02T05:41:33Z</cp:lastPrinted>
  <dcterms:created xsi:type="dcterms:W3CDTF">2024-12-13T11:36:53Z</dcterms:created>
  <dcterms:modified xsi:type="dcterms:W3CDTF">2026-06-02T05:42:24Z</dcterms:modified>
</cp:coreProperties>
</file>